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Закупки 2021\2.2.1. Услуги ТПиР\92301 ЗП оснащение дуговыми защитами Верхний Куранах ЮЯ ЭС ПОВТОРНО\"/>
    </mc:Choice>
  </mc:AlternateContent>
  <bookViews>
    <workbookView xWindow="0" yWindow="495" windowWidth="25605" windowHeight="15495" tabRatio="816"/>
  </bookViews>
  <sheets>
    <sheet name="Ввод данных" sheetId="1" r:id="rId1"/>
    <sheet name="Расчет показателей" sheetId="2" r:id="rId2"/>
    <sheet name="Пороговые значения" sheetId="3" r:id="rId3"/>
  </sheets>
  <definedNames>
    <definedName name="Балл00">'Пороговые значения'!$C$2</definedName>
    <definedName name="Балл01">'Пороговые значения'!$E$2</definedName>
    <definedName name="Балл02">'Пороговые значения'!$H$2</definedName>
    <definedName name="Балл03">'Пороговые значения'!$K$2</definedName>
    <definedName name="Балл04">'Пороговые значения'!$N$2</definedName>
    <definedName name="Балл05">'Пороговые значения'!$Q$2</definedName>
    <definedName name="Балл06">'Пороговые значения'!$T$2</definedName>
    <definedName name="Балл07">'Пороговые значения'!$W$2</definedName>
    <definedName name="Балл08">'Пороговые значения'!$Z$2</definedName>
    <definedName name="Балл09">'Пороговые значения'!$AC$2</definedName>
    <definedName name="Балл10">'Пороговые значения'!$AF$2</definedName>
    <definedName name="БаллИтог">'Расчет показателей'!$C$2</definedName>
    <definedName name="ИзмББ">'Ввод данных'!$F$33</definedName>
    <definedName name="Округл0">'Расчет показателей'!$N$2</definedName>
    <definedName name="Округл1">'Расчет показателей'!$N$3</definedName>
    <definedName name="Округл2">'Расчет показателей'!$N$4</definedName>
    <definedName name="Регресс">'Ввод данных'!$F$7</definedName>
    <definedName name="Стр1100">'Ввод данных'!$D$12</definedName>
    <definedName name="Стр1100пр">'Ввод данных'!$E$12</definedName>
    <definedName name="Стр1150">'Ввод данных'!$D$11</definedName>
    <definedName name="Стр1150пр">'Ввод данных'!$E$11</definedName>
    <definedName name="Стр1230">'Ввод данных'!$D$14</definedName>
    <definedName name="Стр1230пр">'Ввод данных'!$E$14</definedName>
    <definedName name="Стр1240">'Ввод данных'!$D$15</definedName>
    <definedName name="Стр1240пр">'Ввод данных'!$E$15</definedName>
    <definedName name="Стр1250">'Ввод данных'!$D$16</definedName>
    <definedName name="Стр1250пр">'Ввод данных'!$E$16</definedName>
    <definedName name="Стр1300">'Ввод данных'!$D$19</definedName>
    <definedName name="Стр1300пр">'Ввод данных'!$E$19</definedName>
    <definedName name="Стр1400">'Ввод данных'!$D$22</definedName>
    <definedName name="Стр1400пр">'Ввод данных'!$E$22</definedName>
    <definedName name="Стр1410">'Ввод данных'!$D$21</definedName>
    <definedName name="Стр1410пр">'Ввод данных'!$E$21</definedName>
    <definedName name="Стр1500">'Ввод данных'!$D$26</definedName>
    <definedName name="Стр1500пр">'Ввод данных'!$E$26</definedName>
    <definedName name="Стр1510">'Ввод данных'!$D$24</definedName>
    <definedName name="Стр1510пр">'Ввод данных'!$E$24</definedName>
    <definedName name="Стр1520">'Ввод данных'!$D$25</definedName>
    <definedName name="Стр1520пр">'Ввод данных'!$E$25</definedName>
    <definedName name="Стр1600">'Ввод данных'!$D$17</definedName>
    <definedName name="Стр1600пр">'Ввод данных'!$E$17</definedName>
    <definedName name="Стр1700">'Ввод данных'!$D$27</definedName>
    <definedName name="Стр1700пр">'Ввод данных'!$E$27</definedName>
    <definedName name="Стр2110">'Ввод данных'!$D$29</definedName>
    <definedName name="Стр2110пр">'Ввод данных'!$E$29</definedName>
    <definedName name="Стр2300">'Ввод данных'!$D$31</definedName>
    <definedName name="Стр2300пр">'Ввод данных'!$E$31</definedName>
    <definedName name="Стр2330">'Ввод данных'!$D$30</definedName>
    <definedName name="Стр2330пр">'Ввод данных'!$E$30</definedName>
    <definedName name="Тип1Вес1">'Ввод данных'!$C$4</definedName>
    <definedName name="Тип1Вес2">'Ввод данных'!$D$4</definedName>
    <definedName name="Тип1Вес3">'Ввод данных'!$E$4</definedName>
    <definedName name="Тип2Вес1">'Ввод данных'!$C$5</definedName>
    <definedName name="Тип2Вес2">'Ввод данных'!$D$5</definedName>
    <definedName name="Тип2Вес3">'Ввод данных'!$E$5</definedName>
    <definedName name="Тип3Вес1">'Ввод данных'!$C$6</definedName>
    <definedName name="Тип3Вес2">'Ввод данных'!$D$6</definedName>
    <definedName name="Тип3Вес3">'Ввод данных'!$E$6</definedName>
    <definedName name="ТипУчастника">'Ввод данных'!$F$4</definedName>
    <definedName name="ФП01">'Расчет показателей'!$J$9</definedName>
    <definedName name="ФП01БаллИтог">'Расчет показателей'!$R$9</definedName>
    <definedName name="ФП01Коэф">'Расчет показателей'!$K$9</definedName>
    <definedName name="ФП01П01">'Пороговые значения'!$D$3</definedName>
    <definedName name="ФП01П02">'Пороговые значения'!$E$3</definedName>
    <definedName name="ФП01П03">'Пороговые значения'!$G$3</definedName>
    <definedName name="ФП01П04">'Пороговые значения'!$H$3</definedName>
    <definedName name="ФП01П05">'Пороговые значения'!$J$3</definedName>
    <definedName name="ФП01П06">'Пороговые значения'!$K$3</definedName>
    <definedName name="ФП01П07">'Пороговые значения'!$M$3</definedName>
    <definedName name="ФП01П08">'Пороговые значения'!$N$3</definedName>
    <definedName name="ФП01П09">'Пороговые значения'!$P$3</definedName>
    <definedName name="ФП01П10">'Пороговые значения'!$Q$3</definedName>
    <definedName name="ФП01П11">'Пороговые значения'!$S$3</definedName>
    <definedName name="ФП01П12">'Пороговые значения'!$T$3</definedName>
    <definedName name="ФП01П13">'Пороговые значения'!$V$3</definedName>
    <definedName name="ФП01П14">'Пороговые значения'!$W$3</definedName>
    <definedName name="ФП01П15">'Пороговые значения'!$Y$3</definedName>
    <definedName name="ФП01П16">'Пороговые значения'!$Z$3</definedName>
    <definedName name="ФП01П17">'Пороговые значения'!$AB$3</definedName>
    <definedName name="ФП01П18">'Пороговые значения'!$AC$3</definedName>
    <definedName name="ФП01П19">'Пороговые значения'!$AE$3</definedName>
    <definedName name="ФП01П20">'Пороговые значения'!$AG$3</definedName>
    <definedName name="ФП01пр">'Расчет показателей'!$M$9</definedName>
    <definedName name="ФП01прКоэф">'Расчет показателей'!$N$9</definedName>
    <definedName name="ФП01Уср">'Расчет показателей'!$P$9</definedName>
    <definedName name="ФП02">'Расчет показателей'!$J$10</definedName>
    <definedName name="ФП02БаллИтог">'Расчет показателей'!$R$10</definedName>
    <definedName name="ФП02Коэф">'Расчет показателей'!$K$10</definedName>
    <definedName name="ФП02П01">'Пороговые значения'!$D$4</definedName>
    <definedName name="ФП02П02">'Пороговые значения'!$E$4</definedName>
    <definedName name="ФП02П03">'Пороговые значения'!$G$4</definedName>
    <definedName name="ФП02П04">'Пороговые значения'!$H$4</definedName>
    <definedName name="ФП02П05">'Пороговые значения'!$J$4</definedName>
    <definedName name="ФП02П06">'Пороговые значения'!$K$4</definedName>
    <definedName name="ФП02П07">'Пороговые значения'!$M$4</definedName>
    <definedName name="ФП02П08">'Пороговые значения'!$N$4</definedName>
    <definedName name="ФП02П09">'Пороговые значения'!$P$4</definedName>
    <definedName name="ФП02П10">'Пороговые значения'!$Q$4</definedName>
    <definedName name="ФП02П11">'Пороговые значения'!$S$4</definedName>
    <definedName name="ФП02П12">'Пороговые значения'!$T$4</definedName>
    <definedName name="ФП02П13">'Пороговые значения'!$V$4</definedName>
    <definedName name="ФП02П14">'Пороговые значения'!$W$4</definedName>
    <definedName name="ФП02П15">'Пороговые значения'!$Y$4</definedName>
    <definedName name="ФП02П16">'Пороговые значения'!$Z$4</definedName>
    <definedName name="ФП02П17">'Пороговые значения'!$AB$4</definedName>
    <definedName name="ФП02П18">'Пороговые значения'!$AC$4</definedName>
    <definedName name="ФП02П19">'Пороговые значения'!$AE$4</definedName>
    <definedName name="ФП02П20">'Пороговые значения'!$AG$4</definedName>
    <definedName name="ФП02пр">'Расчет показателей'!$M$10</definedName>
    <definedName name="ФП02прКоэф">'Расчет показателей'!$N$10</definedName>
    <definedName name="ФП02Уср">'Расчет показателей'!$P$10</definedName>
    <definedName name="ФП03">'Расчет показателей'!$J$11</definedName>
    <definedName name="ФП03БаллИтог">'Расчет показателей'!$R$11</definedName>
    <definedName name="ФП03Коэф">'Расчет показателей'!$K$11</definedName>
    <definedName name="ФП03П01">'Пороговые значения'!$D$5</definedName>
    <definedName name="ФП03П02">'Пороговые значения'!$E$5</definedName>
    <definedName name="ФП03П03">'Пороговые значения'!$G$5</definedName>
    <definedName name="ФП03П04">'Пороговые значения'!$H$5</definedName>
    <definedName name="ФП03П05">'Пороговые значения'!$J$5</definedName>
    <definedName name="ФП03П06">'Пороговые значения'!$K$5</definedName>
    <definedName name="ФП03П07">'Пороговые значения'!$M$5</definedName>
    <definedName name="ФП03П08">'Пороговые значения'!$N$5</definedName>
    <definedName name="ФП03П09">'Пороговые значения'!$P$5</definedName>
    <definedName name="ФП03П10">'Пороговые значения'!$Q$5</definedName>
    <definedName name="ФП03П11">'Пороговые значения'!$S$5</definedName>
    <definedName name="ФП03П12">'Пороговые значения'!$T$5</definedName>
    <definedName name="ФП03П13">'Пороговые значения'!$V$5</definedName>
    <definedName name="ФП03П14">'Пороговые значения'!$W$5</definedName>
    <definedName name="ФП03П15">'Пороговые значения'!$Y$5</definedName>
    <definedName name="ФП03П16">'Пороговые значения'!$Z$5</definedName>
    <definedName name="ФП03П17">'Пороговые значения'!$AB$5</definedName>
    <definedName name="ФП03П18">'Пороговые значения'!$AC$5</definedName>
    <definedName name="ФП03П19">'Пороговые значения'!$AE$5</definedName>
    <definedName name="ФП03П20">'Пороговые значения'!$AG$5</definedName>
    <definedName name="ФП03пр">'Расчет показателей'!$M$11</definedName>
    <definedName name="ФП03прКоэф">'Расчет показателей'!$N$11</definedName>
    <definedName name="ФП03Уср">'Расчет показателей'!$P$11</definedName>
    <definedName name="ФП04">'Расчет показателей'!$J$12</definedName>
    <definedName name="ФП04БаллИтог">'Расчет показателей'!$R$12</definedName>
    <definedName name="ФП04Коэф">'Расчет показателей'!$K$12</definedName>
    <definedName name="ФП04П01">'Пороговые значения'!$D$6</definedName>
    <definedName name="ФП04П02">'Пороговые значения'!$E$6</definedName>
    <definedName name="ФП04П03">'Пороговые значения'!$G$6</definedName>
    <definedName name="ФП04П04">'Пороговые значения'!$H$6</definedName>
    <definedName name="ФП04П05">'Пороговые значения'!$J$6</definedName>
    <definedName name="ФП04П06">'Пороговые значения'!$K$6</definedName>
    <definedName name="ФП04П07">'Пороговые значения'!$M$6</definedName>
    <definedName name="ФП04П08">'Пороговые значения'!$N$6</definedName>
    <definedName name="ФП04П09">'Пороговые значения'!$P$6</definedName>
    <definedName name="ФП04П10">'Пороговые значения'!$Q$6</definedName>
    <definedName name="ФП04П11">'Пороговые значения'!$S$6</definedName>
    <definedName name="ФП04П12">'Пороговые значения'!$T$6</definedName>
    <definedName name="ФП04П13">'Пороговые значения'!$V$6</definedName>
    <definedName name="ФП04П14">'Пороговые значения'!$W$6</definedName>
    <definedName name="ФП04П15">'Пороговые значения'!$Y$6</definedName>
    <definedName name="ФП04П16">'Пороговые значения'!$Z$6</definedName>
    <definedName name="ФП04П17">'Пороговые значения'!$AB$6</definedName>
    <definedName name="ФП04П18">'Пороговые значения'!$AC$6</definedName>
    <definedName name="ФП04П19">'Пороговые значения'!$AE$6</definedName>
    <definedName name="ФП04П20">'Пороговые значения'!$AG$6</definedName>
    <definedName name="ФП04пр">'Расчет показателей'!$M$12</definedName>
    <definedName name="ФП04прКоэф">'Расчет показателей'!$N$12</definedName>
    <definedName name="ФП04Уср">'Расчет показателей'!$P$12</definedName>
    <definedName name="ФП05">'Расчет показателей'!$J$13</definedName>
    <definedName name="ФП05БаллИтог">'Расчет показателей'!$R$13</definedName>
    <definedName name="ФП05Коэф">'Расчет показателей'!$K$13</definedName>
    <definedName name="ФП05П01">'Пороговые значения'!$D$7</definedName>
    <definedName name="ФП05П02">'Пороговые значения'!$E$7</definedName>
    <definedName name="ФП05П03">'Пороговые значения'!$G$7</definedName>
    <definedName name="ФП05П04">'Пороговые значения'!$H$7</definedName>
    <definedName name="ФП05П05">'Пороговые значения'!$J$7</definedName>
    <definedName name="ФП05П06">'Пороговые значения'!$K$7</definedName>
    <definedName name="ФП05П07">'Пороговые значения'!$M$7</definedName>
    <definedName name="ФП05П08">'Пороговые значения'!$N$7</definedName>
    <definedName name="ФП05П09">'Пороговые значения'!$P$7</definedName>
    <definedName name="ФП05П10">'Пороговые значения'!$Q$7</definedName>
    <definedName name="ФП05П11">'Пороговые значения'!$S$7</definedName>
    <definedName name="ФП05П12">'Пороговые значения'!$T$7</definedName>
    <definedName name="ФП05П13">'Пороговые значения'!$V$7</definedName>
    <definedName name="ФП05П14">'Пороговые значения'!$W$7</definedName>
    <definedName name="ФП05П15">'Пороговые значения'!$Y$7</definedName>
    <definedName name="ФП05П16">'Пороговые значения'!$Z$7</definedName>
    <definedName name="ФП05П17">'Пороговые значения'!$AB$7</definedName>
    <definedName name="ФП05П18">'Пороговые значения'!$AC$7</definedName>
    <definedName name="ФП05П19">'Пороговые значения'!$AE$7</definedName>
    <definedName name="ФП05П20">'Пороговые значения'!$AG$7</definedName>
    <definedName name="ФП05пр">'Расчет показателей'!$M$13</definedName>
    <definedName name="ФП05прКоэф">'Расчет показателей'!$N$13</definedName>
    <definedName name="ФП05Уср">'Расчет показателей'!$P$13</definedName>
    <definedName name="ФП06">'Расчет показателей'!$J$14</definedName>
    <definedName name="ФП06БаллИтог">'Расчет показателей'!$R$14</definedName>
    <definedName name="ФП06Коэф">'Расчет показателей'!$K$14</definedName>
    <definedName name="ФП06П01">'Пороговые значения'!$D$8</definedName>
    <definedName name="ФП06П02">'Пороговые значения'!$E$8</definedName>
    <definedName name="ФП06П03">'Пороговые значения'!$G$8</definedName>
    <definedName name="ФП06П04">'Пороговые значения'!$H$8</definedName>
    <definedName name="ФП06П05">'Пороговые значения'!$J$8</definedName>
    <definedName name="ФП06П06">'Пороговые значения'!$K$8</definedName>
    <definedName name="ФП06П07">'Пороговые значения'!$M$8</definedName>
    <definedName name="ФП06П08">'Пороговые значения'!$N$8</definedName>
    <definedName name="ФП06П09">'Пороговые значения'!$P$8</definedName>
    <definedName name="ФП06П10">'Пороговые значения'!$Q$8</definedName>
    <definedName name="ФП06П11">'Пороговые значения'!$S$8</definedName>
    <definedName name="ФП06П12">'Пороговые значения'!$T$8</definedName>
    <definedName name="ФП06П13">'Пороговые значения'!$V$8</definedName>
    <definedName name="ФП06П14">'Пороговые значения'!$W$8</definedName>
    <definedName name="ФП06П15">'Пороговые значения'!$Y$8</definedName>
    <definedName name="ФП06П16">'Пороговые значения'!$Z$8</definedName>
    <definedName name="ФП06П17">'Пороговые значения'!$AB$8</definedName>
    <definedName name="ФП06П18">'Пороговые значения'!$AC$8</definedName>
    <definedName name="ФП06П19">'Пороговые значения'!$AE$8</definedName>
    <definedName name="ФП06П20">'Пороговые значения'!$AG$8</definedName>
    <definedName name="ФП06пр">'Расчет показателей'!$M$14</definedName>
    <definedName name="ФП06прКоэф">'Расчет показателей'!$N$14</definedName>
    <definedName name="ФП06Уср">'Расчет показателей'!$P$14</definedName>
    <definedName name="ФП07">'Расчет показателей'!$J$15</definedName>
    <definedName name="ФП07БаллИтог">'Расчет показателей'!$R$15</definedName>
    <definedName name="ФП07Коэф">'Расчет показателей'!$K$15</definedName>
    <definedName name="ФП07П01">'Пороговые значения'!$D$9</definedName>
    <definedName name="ФП07П02">'Пороговые значения'!$E$9</definedName>
    <definedName name="ФП07П03">'Пороговые значения'!$G$9</definedName>
    <definedName name="ФП07П04">'Пороговые значения'!$H$9</definedName>
    <definedName name="ФП07П05">'Пороговые значения'!$J$9</definedName>
    <definedName name="ФП07П06">'Пороговые значения'!$K$9</definedName>
    <definedName name="ФП07П07">'Пороговые значения'!$M$9</definedName>
    <definedName name="ФП07П08">'Пороговые значения'!$N$9</definedName>
    <definedName name="ФП07П09">'Пороговые значения'!$P$9</definedName>
    <definedName name="ФП07П10">'Пороговые значения'!$Q$9</definedName>
    <definedName name="ФП07П11">'Пороговые значения'!$S$9</definedName>
    <definedName name="ФП07П12">'Пороговые значения'!$T$9</definedName>
    <definedName name="ФП07П13">'Пороговые значения'!$V$9</definedName>
    <definedName name="ФП07П14">'Пороговые значения'!$W$9</definedName>
    <definedName name="ФП07П15">'Пороговые значения'!$Y$9</definedName>
    <definedName name="ФП07П16">'Пороговые значения'!$Z$9</definedName>
    <definedName name="ФП07П17">'Пороговые значения'!$AB$9</definedName>
    <definedName name="ФП07П18">'Пороговые значения'!$AC$9</definedName>
    <definedName name="ФП07П19">'Пороговые значения'!$AE$9</definedName>
    <definedName name="ФП07П20">'Пороговые значения'!$AG$9</definedName>
    <definedName name="ФП07пр">'Расчет показателей'!$M$15</definedName>
    <definedName name="ФП07прКоэф">'Расчет показателей'!$N$15</definedName>
    <definedName name="ФП07Уср">'Расчет показателей'!$P$15</definedName>
    <definedName name="ФП08">'Расчет показателей'!$J$16</definedName>
    <definedName name="ФП08БаллИтог">'Расчет показателей'!$R$16</definedName>
    <definedName name="ФП08Коэф">'Расчет показателей'!$K$16</definedName>
    <definedName name="ФП08П01">'Пороговые значения'!$D$10</definedName>
    <definedName name="ФП08П02">'Пороговые значения'!$E$10</definedName>
    <definedName name="ФП08П03">'Пороговые значения'!$G$10</definedName>
    <definedName name="ФП08П04">'Пороговые значения'!$H$10</definedName>
    <definedName name="ФП08П05">'Пороговые значения'!$J$10</definedName>
    <definedName name="ФП08П06">'Пороговые значения'!$K$10</definedName>
    <definedName name="ФП08П07">'Пороговые значения'!$M$10</definedName>
    <definedName name="ФП08П08">'Пороговые значения'!$N$10</definedName>
    <definedName name="ФП08П09">'Пороговые значения'!$P$10</definedName>
    <definedName name="ФП08П10">'Пороговые значения'!$Q$10</definedName>
    <definedName name="ФП08П11">'Пороговые значения'!$S$10</definedName>
    <definedName name="ФП08П12">'Пороговые значения'!$T$10</definedName>
    <definedName name="ФП08П13">'Пороговые значения'!$V$10</definedName>
    <definedName name="ФП08П14">'Пороговые значения'!$W$10</definedName>
    <definedName name="ФП08П15">'Пороговые значения'!$Y$10</definedName>
    <definedName name="ФП08П16">'Пороговые значения'!$Z$10</definedName>
    <definedName name="ФП08П17">'Пороговые значения'!$AB$10</definedName>
    <definedName name="ФП08П18">'Пороговые значения'!$AC$10</definedName>
    <definedName name="ФП08П19">'Пороговые значения'!$AE$10</definedName>
    <definedName name="ФП08П20">'Пороговые значения'!$AG$10</definedName>
    <definedName name="ФП08пр">'Расчет показателей'!$M$16</definedName>
    <definedName name="ФП08прКоэф">'Расчет показателей'!$N$16</definedName>
    <definedName name="ФП08Уср">'Расчет показателей'!$P$16</definedName>
    <definedName name="ФП09">'Расчет показателей'!$J$17</definedName>
    <definedName name="ФП09БаллИтог">'Расчет показателей'!$R$17</definedName>
    <definedName name="ФП09Коэф">'Расчет показателей'!$K$17</definedName>
    <definedName name="ФП09П01">'Пороговые значения'!$D$11</definedName>
    <definedName name="ФП09П02">'Пороговые значения'!$E$11</definedName>
    <definedName name="ФП09П03">'Пороговые значения'!$G$11</definedName>
    <definedName name="ФП09П04">'Пороговые значения'!$H$11</definedName>
    <definedName name="ФП09П05">'Пороговые значения'!$J$11</definedName>
    <definedName name="ФП09П06">'Пороговые значения'!$K$11</definedName>
    <definedName name="ФП09П07">'Пороговые значения'!$M$11</definedName>
    <definedName name="ФП09П08">'Пороговые значения'!$N$11</definedName>
    <definedName name="ФП09П09">'Пороговые значения'!$P$11</definedName>
    <definedName name="ФП09П10">'Пороговые значения'!$Q$11</definedName>
    <definedName name="ФП09П11">'Пороговые значения'!$S$11</definedName>
    <definedName name="ФП09П12">'Пороговые значения'!$T$11</definedName>
    <definedName name="ФП09П13">'Пороговые значения'!$V$11</definedName>
    <definedName name="ФП09П14">'Пороговые значения'!$W$11</definedName>
    <definedName name="ФП09П15">'Пороговые значения'!$Y$11</definedName>
    <definedName name="ФП09П16">'Пороговые значения'!$Z$11</definedName>
    <definedName name="ФП09П17">'Пороговые значения'!$AB$11</definedName>
    <definedName name="ФП09П18">'Пороговые значения'!$AC$11</definedName>
    <definedName name="ФП09П19">'Пороговые значения'!$AE$11</definedName>
    <definedName name="ФП09П20">'Пороговые значения'!$AG$11</definedName>
    <definedName name="ФП09пр">'Расчет показателей'!$M$17</definedName>
    <definedName name="ФП09прКоэф">'Расчет показателей'!$N$17</definedName>
    <definedName name="ФП09Уср">'Расчет показателей'!$P$17</definedName>
    <definedName name="ФП10">'Расчет показателей'!$J$18</definedName>
    <definedName name="ФП10БаллИтог">'Расчет показателей'!$R$18</definedName>
    <definedName name="ФП10Коэф">'Расчет показателей'!$K$18</definedName>
    <definedName name="ФП10П01">'Пороговые значения'!$D$12</definedName>
    <definedName name="ФП10П02">'Пороговые значения'!$E$12</definedName>
    <definedName name="ФП10П03">'Пороговые значения'!$G$12</definedName>
    <definedName name="ФП10П04">'Пороговые значения'!$H$12</definedName>
    <definedName name="ФП10П05">'Пороговые значения'!$J$12</definedName>
    <definedName name="ФП10П06">'Пороговые значения'!$K$12</definedName>
    <definedName name="ФП10П07">'Пороговые значения'!$M$12</definedName>
    <definedName name="ФП10П08">'Пороговые значения'!$N$12</definedName>
    <definedName name="ФП10П09">'Пороговые значения'!$P$12</definedName>
    <definedName name="ФП10П10">'Пороговые значения'!$Q$12</definedName>
    <definedName name="ФП10П11">'Пороговые значения'!$S$12</definedName>
    <definedName name="ФП10П12">'Пороговые значения'!$T$12</definedName>
    <definedName name="ФП10П13">'Пороговые значения'!$V$12</definedName>
    <definedName name="ФП10П14">'Пороговые значения'!$W$12</definedName>
    <definedName name="ФП10П15">'Пороговые значения'!$Y$12</definedName>
    <definedName name="ФП10П16">'Пороговые значения'!$Z$12</definedName>
    <definedName name="ФП10П17">'Пороговые значения'!$AB$12</definedName>
    <definedName name="ФП10П18">'Пороговые значения'!$AC$12</definedName>
    <definedName name="ФП10П19">'Пороговые значения'!$AE$12</definedName>
    <definedName name="ФП10П20">'Пороговые значения'!$AG$12</definedName>
    <definedName name="ФП10пр">'Расчет показателей'!$M$18</definedName>
    <definedName name="ФП10прКоэф">'Расчет показателей'!$N$18</definedName>
    <definedName name="ФП10Уср">'Расчет показателей'!$P$18</definedName>
    <definedName name="ЦЕНА">'Ввод данных'!$D$32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6" i="2" l="1"/>
  <c r="J16" i="2"/>
  <c r="M9" i="2"/>
  <c r="J9" i="2"/>
  <c r="M11" i="2" l="1"/>
  <c r="J11" i="2"/>
  <c r="M18" i="2" l="1"/>
  <c r="M10" i="2"/>
  <c r="M17" i="2"/>
  <c r="M15" i="2"/>
  <c r="M14" i="2"/>
  <c r="M13" i="2"/>
  <c r="M12" i="2"/>
  <c r="J17" i="2"/>
  <c r="J18" i="2"/>
  <c r="J15" i="2"/>
  <c r="J14" i="2"/>
  <c r="J13" i="2"/>
  <c r="J12" i="2"/>
  <c r="J10" i="2"/>
  <c r="N18" i="2" l="1"/>
  <c r="N17" i="2"/>
  <c r="N16" i="2"/>
  <c r="N15" i="2"/>
  <c r="N14" i="2"/>
  <c r="N13" i="2"/>
  <c r="N12" i="2"/>
  <c r="N11" i="2"/>
  <c r="N10" i="2"/>
  <c r="N9" i="2"/>
  <c r="K18" i="2"/>
  <c r="K17" i="2"/>
  <c r="K16" i="2"/>
  <c r="K15" i="2"/>
  <c r="K14" i="2"/>
  <c r="P14" i="2" s="1"/>
  <c r="K13" i="2"/>
  <c r="K12" i="2"/>
  <c r="K11" i="2"/>
  <c r="K10" i="2"/>
  <c r="K9" i="2"/>
  <c r="P10" i="2" l="1"/>
  <c r="R10" i="2" s="1"/>
  <c r="P18" i="2"/>
  <c r="R18" i="2" s="1"/>
  <c r="P17" i="2"/>
  <c r="R17" i="2" s="1"/>
  <c r="P13" i="2"/>
  <c r="R13" i="2" s="1"/>
  <c r="P9" i="2"/>
  <c r="R9" i="2" s="1"/>
  <c r="P16" i="2"/>
  <c r="R16" i="2" s="1"/>
  <c r="P11" i="2"/>
  <c r="R11" i="2" s="1"/>
  <c r="P12" i="2"/>
  <c r="R12" i="2" s="1"/>
  <c r="P15" i="2"/>
  <c r="R15" i="2" s="1"/>
  <c r="R14" i="2"/>
  <c r="C7" i="1"/>
  <c r="E8" i="1"/>
  <c r="F7" i="1"/>
  <c r="C2" i="2" l="1"/>
  <c r="C3" i="2" s="1"/>
  <c r="B5" i="2"/>
  <c r="D3" i="2" l="1"/>
  <c r="B3" i="2"/>
</calcChain>
</file>

<file path=xl/comments1.xml><?xml version="1.0" encoding="utf-8"?>
<comments xmlns="http://schemas.openxmlformats.org/spreadsheetml/2006/main">
  <authors>
    <author>Владимир Щербаков</author>
  </authors>
  <commentList>
    <comment ref="B19" authorId="0" shapeId="0">
      <text>
        <r>
          <rPr>
            <sz val="9"/>
            <color indexed="81"/>
            <rFont val="Tahoma"/>
            <family val="2"/>
            <charset val="204"/>
          </rPr>
          <t>Не путать с разделом "Целевое финансирование"</t>
        </r>
      </text>
    </comment>
    <comment ref="B32" authorId="0" shapeId="0">
      <text>
        <r>
          <rPr>
            <sz val="9"/>
            <color rgb="FF000000"/>
            <rFont val="Tahoma"/>
            <family val="2"/>
            <charset val="204"/>
          </rPr>
          <t>Цена указывается как есть, перевод "в тысячи рублей" / "в миллион рублей" осуществляется автоматически.</t>
        </r>
      </text>
    </comment>
  </commentList>
</comments>
</file>

<file path=xl/comments2.xml><?xml version="1.0" encoding="utf-8"?>
<comments xmlns="http://schemas.openxmlformats.org/spreadsheetml/2006/main">
  <authors>
    <author>Владимир Щербаков</author>
  </authors>
  <commentList>
    <comment ref="H10" authorId="0" shapeId="0">
      <text>
        <r>
          <rPr>
            <sz val="9"/>
            <color indexed="81"/>
            <rFont val="Tahoma"/>
            <family val="2"/>
            <charset val="204"/>
          </rPr>
          <t>Значение Стр2330 в формуле берётся по модулю.</t>
        </r>
      </text>
    </comment>
    <comment ref="H17" authorId="0" shapeId="0">
      <text>
        <r>
          <rPr>
            <sz val="9"/>
            <color indexed="81"/>
            <rFont val="Tahoma"/>
            <family val="2"/>
            <charset val="204"/>
          </rPr>
          <t>"Цена договора" в единицах измерения бухгалтерского баланса: "в тыс. рублей" / "в млн. рублей".</t>
        </r>
      </text>
    </comment>
    <comment ref="H18" authorId="0" shapeId="0">
      <text>
        <r>
          <rPr>
            <sz val="9"/>
            <color indexed="81"/>
            <rFont val="Tahoma"/>
            <family val="2"/>
            <charset val="204"/>
          </rPr>
          <t>"Цена договора" в единицах измерения бухгалтерского баланса: "в тыс. рублей" / "в млн. рублей".</t>
        </r>
      </text>
    </comment>
  </commentList>
</comments>
</file>

<file path=xl/sharedStrings.xml><?xml version="1.0" encoding="utf-8"?>
<sst xmlns="http://schemas.openxmlformats.org/spreadsheetml/2006/main" count="241" uniqueCount="121">
  <si>
    <t>I. ВНЕОБОРОТНЫЕ АКТИВЫ</t>
  </si>
  <si>
    <t>Основные средства</t>
  </si>
  <si>
    <t>Итого по разделу I</t>
  </si>
  <si>
    <t>II. ОБОРОТНЫЕ АКТИВЫ</t>
  </si>
  <si>
    <t>Дебиторская задолженность</t>
  </si>
  <si>
    <t>Финансовые вложения (за исключением денежных эквивалентов)</t>
  </si>
  <si>
    <t>Денежные средства и денежные эквиваленты</t>
  </si>
  <si>
    <t>БАЛАНС</t>
  </si>
  <si>
    <t>Итого по разделу III</t>
  </si>
  <si>
    <t>IV. ДОЛГОСРОЧНЫЕ ОБЯЗАТЕЛЬСТВА</t>
  </si>
  <si>
    <t>Заемные средства</t>
  </si>
  <si>
    <t>Итого по разделу IV</t>
  </si>
  <si>
    <t>V. КРАТКОСРОЧНЫЕ ОБЯЗАТЕЛЬСТВА</t>
  </si>
  <si>
    <t>Кредиторская задолженность</t>
  </si>
  <si>
    <t>Итого по разделу V</t>
  </si>
  <si>
    <t>Бухгалтерский баланс (форма по ОКУД 0710001)</t>
  </si>
  <si>
    <t>Отчет о финансовых результатах (форма по ОКУД 0710002)</t>
  </si>
  <si>
    <t>Выручка</t>
  </si>
  <si>
    <t>Проценты к уплате</t>
  </si>
  <si>
    <t>Прибыль (убыток) до налогообложения</t>
  </si>
  <si>
    <t>На отчетную дату отчетного периода</t>
  </si>
  <si>
    <t>На 31 декабря предыдущего года</t>
  </si>
  <si>
    <t>За отчетный год</t>
  </si>
  <si>
    <t>За предыдущий год</t>
  </si>
  <si>
    <t>Код строки</t>
  </si>
  <si>
    <t>Тип участника</t>
  </si>
  <si>
    <t>Значение весового коэффициента периода</t>
  </si>
  <si>
    <t>предыдущий отчетный период</t>
  </si>
  <si>
    <t>отчетный период</t>
  </si>
  <si>
    <t>на дату окончания квартала, предшествующего кварталу, в котором установлен день окончания подача заявка</t>
  </si>
  <si>
    <t>↓Заполнить↓</t>
  </si>
  <si>
    <t>III. КАПИТАЛ И РЕЗЕРВЫ</t>
  </si>
  <si>
    <t>Доля привлеченнных средств в пассивах, %</t>
  </si>
  <si>
    <t>Рентабельность инвестиционного капитала, %</t>
  </si>
  <si>
    <t>Долг / EBITDA, год</t>
  </si>
  <si>
    <t>Период оборота дебиторской задолженности, день</t>
  </si>
  <si>
    <t>Период оборота кридиторской  задолженности, день</t>
  </si>
  <si>
    <t>Коэффициент абсолютной ликвидности</t>
  </si>
  <si>
    <t>Коэффициент покрытия внеоборотных активов долгосрочными источниками финансирования</t>
  </si>
  <si>
    <t>Коэффициент финансовой незавизисимости (автономии)</t>
  </si>
  <si>
    <t>Коэффициент масштаба деятельнности участника по отношению к годовой выручке</t>
  </si>
  <si>
    <t>Коэффициент масштаба деятельности участника по отношению к активам</t>
  </si>
  <si>
    <t>Ссылка на действующую методику</t>
  </si>
  <si>
    <t>Рассчитываемый показатель</t>
  </si>
  <si>
    <t>Формула расчета</t>
  </si>
  <si>
    <t>п.2.7 (Форумала 2)</t>
  </si>
  <si>
    <t>п.2.8 (Формула 3)</t>
  </si>
  <si>
    <t>п.2.9 (Формулы 4, 5)</t>
  </si>
  <si>
    <t>п.2.10 (Формула 6)</t>
  </si>
  <si>
    <t>п.2.11 (Формула 7)</t>
  </si>
  <si>
    <t>п.2.12 (Формулы 8, 9)</t>
  </si>
  <si>
    <t>п.2.13 (Формула 10)</t>
  </si>
  <si>
    <t>п.2.14 (Формула 11)</t>
  </si>
  <si>
    <t>п.2.15 (Формула 12)</t>
  </si>
  <si>
    <t>п.2.16 (Формула 13)</t>
  </si>
  <si>
    <t>На отчетную дату
отчетного периода</t>
  </si>
  <si>
    <t>На 31 декабря
предыдущего года</t>
  </si>
  <si>
    <t>X &gt;</t>
  </si>
  <si>
    <t>&lt; X ≤</t>
  </si>
  <si>
    <t>X &lt;</t>
  </si>
  <si>
    <t>≤ X &lt;</t>
  </si>
  <si>
    <t>X ≥</t>
  </si>
  <si>
    <t>Х ≤</t>
  </si>
  <si>
    <t>X&lt;</t>
  </si>
  <si>
    <t>X ≤</t>
  </si>
  <si>
    <t>Балл</t>
  </si>
  <si>
    <t>П01</t>
  </si>
  <si>
    <t>П02</t>
  </si>
  <si>
    <t>П03</t>
  </si>
  <si>
    <t>П04</t>
  </si>
  <si>
    <t>П05</t>
  </si>
  <si>
    <t>П06</t>
  </si>
  <si>
    <t>П07</t>
  </si>
  <si>
    <t>П08</t>
  </si>
  <si>
    <t>П09</t>
  </si>
  <si>
    <t>П10</t>
  </si>
  <si>
    <t>П11</t>
  </si>
  <si>
    <t>П12</t>
  </si>
  <si>
    <t>П13</t>
  </si>
  <si>
    <t>П14</t>
  </si>
  <si>
    <t>П15</t>
  </si>
  <si>
    <t>П16</t>
  </si>
  <si>
    <t>П17</t>
  </si>
  <si>
    <t>П18</t>
  </si>
  <si>
    <t>П19</t>
  </si>
  <si>
    <t>П20</t>
  </si>
  <si>
    <t>ФП01</t>
  </si>
  <si>
    <t>ФП02</t>
  </si>
  <si>
    <t>ФП03</t>
  </si>
  <si>
    <t>ФП04</t>
  </si>
  <si>
    <t>ФП05</t>
  </si>
  <si>
    <t>ФП06</t>
  </si>
  <si>
    <t>ФП07</t>
  </si>
  <si>
    <t>ФП08</t>
  </si>
  <si>
    <t>ФП09</t>
  </si>
  <si>
    <t>ФП10</t>
  </si>
  <si>
    <t>ИТОГОВЫЙ БАЛЛ
ПО ПОКАЗАТЕЛЮ</t>
  </si>
  <si>
    <r>
      <rPr>
        <b/>
        <u/>
        <sz val="11"/>
        <color theme="1"/>
        <rFont val="Calibri"/>
        <family val="2"/>
        <charset val="204"/>
        <scheme val="minor"/>
      </rPr>
      <t>Кризисное</t>
    </r>
    <r>
      <rPr>
        <b/>
        <sz val="9"/>
        <color theme="1"/>
        <rFont val="Calibri"/>
        <family val="2"/>
        <charset val="204"/>
        <scheme val="minor"/>
      </rPr>
      <t xml:space="preserve">
финансовое состояние</t>
    </r>
    <r>
      <rPr>
        <sz val="9"/>
        <color theme="1"/>
        <rFont val="Calibri"/>
        <family val="2"/>
        <charset val="204"/>
        <scheme val="minor"/>
      </rPr>
      <t xml:space="preserve">
(менее 0,45 баллов)</t>
    </r>
  </si>
  <si>
    <r>
      <rPr>
        <b/>
        <u/>
        <sz val="11"/>
        <color theme="1"/>
        <rFont val="Calibri"/>
        <family val="2"/>
        <charset val="204"/>
        <scheme val="minor"/>
      </rPr>
      <t>Неустойчивое</t>
    </r>
    <r>
      <rPr>
        <b/>
        <sz val="9"/>
        <color theme="1"/>
        <rFont val="Calibri"/>
        <family val="2"/>
        <charset val="204"/>
        <scheme val="minor"/>
      </rPr>
      <t xml:space="preserve">
финансовое состояние</t>
    </r>
    <r>
      <rPr>
        <sz val="9"/>
        <color theme="1"/>
        <rFont val="Calibri"/>
        <family val="2"/>
        <charset val="204"/>
        <scheme val="minor"/>
      </rPr>
      <t xml:space="preserve">
(от 0,45 баллов включительно
до 0,90 баллов включительно)</t>
    </r>
  </si>
  <si>
    <r>
      <rPr>
        <b/>
        <u/>
        <sz val="11"/>
        <color theme="1"/>
        <rFont val="Calibri"/>
        <family val="2"/>
        <charset val="204"/>
        <scheme val="minor"/>
      </rPr>
      <t>Удовлетворительное</t>
    </r>
    <r>
      <rPr>
        <b/>
        <sz val="9"/>
        <color theme="1"/>
        <rFont val="Calibri"/>
        <family val="2"/>
        <charset val="204"/>
        <scheme val="minor"/>
      </rPr>
      <t xml:space="preserve">
финансовое состояние</t>
    </r>
    <r>
      <rPr>
        <sz val="9"/>
        <color theme="1"/>
        <rFont val="Calibri"/>
        <family val="2"/>
        <charset val="204"/>
        <scheme val="minor"/>
      </rPr>
      <t xml:space="preserve">
(более 0,90 баллов)</t>
    </r>
  </si>
  <si>
    <r>
      <rPr>
        <b/>
        <sz val="14"/>
        <color rgb="FF002060"/>
        <rFont val="Calibri"/>
        <family val="2"/>
        <charset val="204"/>
        <scheme val="minor"/>
      </rPr>
      <t>Итоговая оценка:</t>
    </r>
    <r>
      <rPr>
        <b/>
        <sz val="14"/>
        <color theme="1"/>
        <rFont val="Calibri"/>
        <family val="2"/>
        <charset val="204"/>
        <scheme val="minor"/>
      </rPr>
      <t xml:space="preserve">
</t>
    </r>
    <r>
      <rPr>
        <sz val="11"/>
        <color theme="1"/>
        <rFont val="Calibri"/>
        <family val="2"/>
        <charset val="204"/>
        <scheme val="minor"/>
      </rPr>
      <t>(от 0,00 до 1,00 балла)</t>
    </r>
  </si>
  <si>
    <t>значение показателя с учетом весового коэффициента периода</t>
  </si>
  <si>
    <t>Усредненный (средневзвешенный) рассчитанный показатель</t>
  </si>
  <si>
    <t>Единица измерения бухгалтерского баланса</t>
  </si>
  <si>
    <t>"в млн. рублей"</t>
  </si>
  <si>
    <t>"в тыс. рублей"</t>
  </si>
  <si>
    <t>(2330)</t>
  </si>
  <si>
    <r>
      <t xml:space="preserve">значение показателя
</t>
    </r>
    <r>
      <rPr>
        <sz val="6"/>
        <color rgb="FFC00000"/>
        <rFont val="Calibri"/>
        <family val="2"/>
        <charset val="204"/>
        <scheme val="minor"/>
      </rPr>
      <t>(ячейкам, подсвеченным оранжевым, присвоено значение -1000 / 1000 (для минимально возможного балла), так как математически происходит деление на "0" )</t>
    </r>
  </si>
  <si>
    <t>Доля привлеченных средств в пассивах, %</t>
  </si>
  <si>
    <t>Период оборота кредиторской  задолженности, день</t>
  </si>
  <si>
    <t>Коэффициент финансовой независимости (автономии)</t>
  </si>
  <si>
    <t>"Округл0" =</t>
  </si>
  <si>
    <t>"Округл1" =</t>
  </si>
  <si>
    <t>"Округл2" =</t>
  </si>
  <si>
    <t>Рентабельность инвестированного капитала, %</t>
  </si>
  <si>
    <t>Коэффициент масштаба деятельности участника по отношению к годовой выручке</t>
  </si>
  <si>
    <t>Коэффициент масштаба деятельности участника по отношению к активам</t>
  </si>
  <si>
    <r>
      <t xml:space="preserve">Код строки
</t>
    </r>
    <r>
      <rPr>
        <i/>
        <sz val="8"/>
        <color rgb="FFC00000"/>
        <rFont val="Calibri"/>
        <family val="2"/>
        <charset val="204"/>
        <scheme val="minor"/>
      </rPr>
      <t>(по отсутствующим строкам значение принимается равным "0")</t>
    </r>
  </si>
  <si>
    <r>
      <t>Наименование участника:</t>
    </r>
    <r>
      <rPr>
        <sz val="18"/>
        <rFont val="Calibri"/>
        <family val="2"/>
        <charset val="204"/>
        <scheme val="minor"/>
      </rPr>
      <t xml:space="preserve"> </t>
    </r>
  </si>
  <si>
    <r>
      <rPr>
        <b/>
        <i/>
        <sz val="11"/>
        <color rgb="FFFF0000"/>
        <rFont val="Calibri"/>
        <family val="2"/>
        <charset val="204"/>
        <scheme val="minor"/>
      </rPr>
      <t>ВНИМАНИЕ!!!</t>
    </r>
    <r>
      <rPr>
        <i/>
        <sz val="11"/>
        <color rgb="FFFF0000"/>
        <rFont val="Calibri"/>
        <family val="2"/>
        <charset val="204"/>
        <scheme val="minor"/>
      </rPr>
      <t xml:space="preserve"> В программе Excel для отделения дробной части от целого (указания копеек) необходимо использовать запятую (знак ",") с целью осуществления корректных математических расчетов. Указание точки вместо запятой недопустимо!</t>
    </r>
  </si>
  <si>
    <t>Предложенная в заявке цена договора 
в рублях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</si>
</sst>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#,##0.000"/>
  </numFmts>
  <fonts count="3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70C0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color rgb="FF0070C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i/>
      <sz val="6"/>
      <color theme="0" tint="-0.249977111117893"/>
      <name val="Calibri"/>
      <family val="2"/>
      <charset val="204"/>
      <scheme val="minor"/>
    </font>
    <font>
      <b/>
      <sz val="8"/>
      <color theme="0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8"/>
      <color theme="0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b/>
      <sz val="14"/>
      <color rgb="FF002060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i/>
      <sz val="8"/>
      <color rgb="FFC00000"/>
      <name val="Calibri"/>
      <family val="2"/>
      <charset val="204"/>
      <scheme val="minor"/>
    </font>
    <font>
      <sz val="6"/>
      <color rgb="FFC00000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rgb="FF0070C0"/>
      <name val="Wingdings"/>
      <charset val="2"/>
    </font>
    <font>
      <b/>
      <sz val="14"/>
      <color rgb="FF0070C0"/>
      <name val="Calibri"/>
      <family val="2"/>
      <charset val="204"/>
      <scheme val="minor"/>
    </font>
    <font>
      <b/>
      <sz val="11"/>
      <color theme="4"/>
      <name val="Calibri"/>
      <family val="2"/>
      <charset val="204"/>
      <scheme val="minor"/>
    </font>
    <font>
      <b/>
      <sz val="16"/>
      <color theme="4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6"/>
      <color theme="0"/>
      <name val="Calibri"/>
      <family val="2"/>
      <charset val="204"/>
      <scheme val="minor"/>
    </font>
    <font>
      <i/>
      <sz val="6"/>
      <color theme="0"/>
      <name val="Calibri"/>
      <family val="2"/>
      <charset val="204"/>
      <scheme val="minor"/>
    </font>
    <font>
      <b/>
      <sz val="18"/>
      <name val="Calibri"/>
      <family val="2"/>
      <charset val="204"/>
      <scheme val="minor"/>
    </font>
    <font>
      <sz val="18"/>
      <name val="Calibri"/>
      <family val="2"/>
      <charset val="204"/>
      <scheme val="minor"/>
    </font>
    <font>
      <i/>
      <sz val="11"/>
      <color rgb="FFFF0000"/>
      <name val="Calibri"/>
      <family val="2"/>
      <charset val="204"/>
      <scheme val="minor"/>
    </font>
    <font>
      <b/>
      <i/>
      <sz val="11"/>
      <color rgb="FFFF0000"/>
      <name val="Calibri"/>
      <family val="2"/>
      <charset val="204"/>
      <scheme val="minor"/>
    </font>
    <font>
      <sz val="9"/>
      <color rgb="FF000000"/>
      <name val="Tahoma"/>
      <family val="2"/>
      <charset val="204"/>
    </font>
    <font>
      <sz val="8"/>
      <color rgb="FF000000"/>
      <name val="Segoe UI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 tint="-0.14999847407452621"/>
        <bgColor indexed="64"/>
      </patternFill>
    </fill>
  </fills>
  <borders count="5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medium">
        <color rgb="FF0070C0"/>
      </left>
      <right style="thin">
        <color rgb="FF0070C0"/>
      </right>
      <top style="medium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 style="medium">
        <color rgb="FF0070C0"/>
      </top>
      <bottom style="thin">
        <color rgb="FF0070C0"/>
      </bottom>
      <diagonal/>
    </border>
    <border>
      <left style="thin">
        <color rgb="FF0070C0"/>
      </left>
      <right style="medium">
        <color rgb="FF0070C0"/>
      </right>
      <top style="medium">
        <color rgb="FF0070C0"/>
      </top>
      <bottom style="thin">
        <color rgb="FF0070C0"/>
      </bottom>
      <diagonal/>
    </border>
    <border>
      <left style="medium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medium">
        <color rgb="FF0070C0"/>
      </right>
      <top style="thin">
        <color rgb="FF0070C0"/>
      </top>
      <bottom style="thin">
        <color rgb="FF0070C0"/>
      </bottom>
      <diagonal/>
    </border>
    <border>
      <left style="medium">
        <color rgb="FF0070C0"/>
      </left>
      <right style="thin">
        <color rgb="FF0070C0"/>
      </right>
      <top style="thin">
        <color rgb="FF0070C0"/>
      </top>
      <bottom style="medium">
        <color rgb="FF0070C0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medium">
        <color rgb="FF0070C0"/>
      </bottom>
      <diagonal/>
    </border>
    <border>
      <left style="thin">
        <color rgb="FF0070C0"/>
      </left>
      <right style="medium">
        <color rgb="FF0070C0"/>
      </right>
      <top style="thin">
        <color rgb="FF0070C0"/>
      </top>
      <bottom style="medium">
        <color rgb="FF0070C0"/>
      </bottom>
      <diagonal/>
    </border>
    <border>
      <left style="medium">
        <color rgb="FF0070C0"/>
      </left>
      <right style="thin">
        <color rgb="FF0070C0"/>
      </right>
      <top/>
      <bottom style="thin">
        <color rgb="FF0070C0"/>
      </bottom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  <border>
      <left style="thin">
        <color rgb="FF0070C0"/>
      </left>
      <right style="medium">
        <color rgb="FF0070C0"/>
      </right>
      <top/>
      <bottom style="thin">
        <color rgb="FF0070C0"/>
      </bottom>
      <diagonal/>
    </border>
    <border>
      <left style="medium">
        <color rgb="FF0070C0"/>
      </left>
      <right style="thin">
        <color theme="0"/>
      </right>
      <top style="medium">
        <color rgb="FF0070C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rgb="FF0070C0"/>
      </top>
      <bottom style="thin">
        <color theme="0"/>
      </bottom>
      <diagonal/>
    </border>
    <border>
      <left style="thin">
        <color theme="0"/>
      </left>
      <right style="medium">
        <color rgb="FF0070C0"/>
      </right>
      <top style="medium">
        <color rgb="FF0070C0"/>
      </top>
      <bottom style="thin">
        <color theme="0"/>
      </bottom>
      <diagonal/>
    </border>
    <border>
      <left style="medium">
        <color rgb="FF0070C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rgb="FF0070C0"/>
      </right>
      <top style="thin">
        <color theme="0"/>
      </top>
      <bottom style="thin">
        <color theme="0"/>
      </bottom>
      <diagonal/>
    </border>
    <border>
      <left style="medium">
        <color rgb="FF0070C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rgb="FF0070C0"/>
      </right>
      <top style="thin">
        <color theme="0"/>
      </top>
      <bottom style="medium">
        <color theme="0"/>
      </bottom>
      <diagonal/>
    </border>
    <border>
      <left style="medium">
        <color rgb="FF0070C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rgb="FF0070C0"/>
      </right>
      <top style="medium">
        <color theme="0"/>
      </top>
      <bottom style="thin">
        <color theme="0"/>
      </bottom>
      <diagonal/>
    </border>
    <border>
      <left/>
      <right/>
      <top style="medium">
        <color rgb="FF0070C0"/>
      </top>
      <bottom/>
      <diagonal/>
    </border>
    <border>
      <left style="medium">
        <color rgb="FF0070C0"/>
      </left>
      <right/>
      <top style="medium">
        <color rgb="FF0070C0"/>
      </top>
      <bottom/>
      <diagonal/>
    </border>
    <border>
      <left style="medium">
        <color rgb="FF0070C0"/>
      </left>
      <right/>
      <top/>
      <bottom/>
      <diagonal/>
    </border>
    <border>
      <left style="thin">
        <color theme="0"/>
      </left>
      <right/>
      <top/>
      <bottom style="medium">
        <color rgb="FF0070C0"/>
      </bottom>
      <diagonal/>
    </border>
    <border>
      <left style="medium">
        <color rgb="FF0070C0"/>
      </left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 style="medium">
        <color rgb="FF0070C0"/>
      </left>
      <right/>
      <top/>
      <bottom style="medium">
        <color rgb="FF0070C0"/>
      </bottom>
      <diagonal/>
    </border>
    <border>
      <left/>
      <right style="medium">
        <color rgb="FF0070C0"/>
      </right>
      <top/>
      <bottom style="medium">
        <color rgb="FF0070C0"/>
      </bottom>
      <diagonal/>
    </border>
    <border>
      <left/>
      <right style="thin">
        <color rgb="FF0070C0"/>
      </right>
      <top style="thin">
        <color rgb="FF0070C0"/>
      </top>
      <bottom style="medium">
        <color rgb="FF0070C0"/>
      </bottom>
      <diagonal/>
    </border>
    <border>
      <left/>
      <right style="thin">
        <color rgb="FF0070C0"/>
      </right>
      <top/>
      <bottom style="thin">
        <color rgb="FF0070C0"/>
      </bottom>
      <diagonal/>
    </border>
    <border>
      <left/>
      <right style="thin">
        <color rgb="FF0070C0"/>
      </right>
      <top style="thin">
        <color rgb="FF0070C0"/>
      </top>
      <bottom style="thin">
        <color rgb="FF0070C0"/>
      </bottom>
      <diagonal/>
    </border>
    <border>
      <left/>
      <right style="medium">
        <color rgb="FF0070C0"/>
      </right>
      <top style="medium">
        <color rgb="FF0070C0"/>
      </top>
      <bottom/>
      <diagonal/>
    </border>
    <border>
      <left/>
      <right style="medium">
        <color rgb="FF0070C0"/>
      </right>
      <top/>
      <bottom/>
      <diagonal/>
    </border>
    <border>
      <left/>
      <right/>
      <top/>
      <bottom style="medium">
        <color rgb="FF0070C0"/>
      </bottom>
      <diagonal/>
    </border>
    <border>
      <left style="medium">
        <color rgb="FF0070C0"/>
      </left>
      <right style="thin">
        <color rgb="FF0070C0"/>
      </right>
      <top style="medium">
        <color rgb="FF0070C0"/>
      </top>
      <bottom style="medium">
        <color rgb="FF0070C0"/>
      </bottom>
      <diagonal/>
    </border>
    <border>
      <left style="thin">
        <color rgb="FF0070C0"/>
      </left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 style="thin">
        <color rgb="FF0070C0"/>
      </left>
      <right style="thin">
        <color rgb="FF0070C0"/>
      </right>
      <top style="medium">
        <color rgb="FF0070C0"/>
      </top>
      <bottom style="medium">
        <color rgb="FF0070C0"/>
      </bottom>
      <diagonal/>
    </border>
    <border>
      <left/>
      <right style="thin">
        <color rgb="FF0070C0"/>
      </right>
      <top style="medium">
        <color rgb="FF0070C0"/>
      </top>
      <bottom style="medium">
        <color rgb="FF0070C0"/>
      </bottom>
      <diagonal/>
    </border>
    <border>
      <left style="medium">
        <color rgb="FF0070C0"/>
      </left>
      <right style="medium">
        <color rgb="FF0070C0"/>
      </right>
      <top style="thin">
        <color rgb="FF0070C0"/>
      </top>
      <bottom style="thin">
        <color rgb="FF0070C0"/>
      </bottom>
      <diagonal/>
    </border>
    <border>
      <left style="medium">
        <color rgb="FF0070C0"/>
      </left>
      <right style="medium">
        <color rgb="FF0070C0"/>
      </right>
      <top style="thin">
        <color rgb="FF0070C0"/>
      </top>
      <bottom style="medium">
        <color rgb="FF0070C0"/>
      </bottom>
      <diagonal/>
    </border>
    <border>
      <left style="medium">
        <color rgb="FF0070C0"/>
      </left>
      <right style="medium">
        <color rgb="FF0070C0"/>
      </right>
      <top/>
      <bottom style="thin">
        <color rgb="FF0070C0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thin">
        <color rgb="FF0070C0"/>
      </bottom>
      <diagonal/>
    </border>
    <border>
      <left style="medium">
        <color rgb="FF002060"/>
      </left>
      <right style="medium">
        <color rgb="FF002060"/>
      </right>
      <top style="thin">
        <color rgb="FF0070C0"/>
      </top>
      <bottom style="thin">
        <color rgb="FF0070C0"/>
      </bottom>
      <diagonal/>
    </border>
    <border>
      <left style="medium">
        <color rgb="FF002060"/>
      </left>
      <right style="medium">
        <color rgb="FF002060"/>
      </right>
      <top style="thin">
        <color rgb="FF0070C0"/>
      </top>
      <bottom style="medium">
        <color rgb="FF002060"/>
      </bottom>
      <diagonal/>
    </border>
    <border>
      <left style="medium">
        <color rgb="FF002060"/>
      </left>
      <right style="medium">
        <color rgb="FF002060"/>
      </right>
      <top/>
      <bottom style="thin">
        <color rgb="FF0070C0"/>
      </bottom>
      <diagonal/>
    </border>
    <border>
      <left style="medium">
        <color rgb="FF0070C0"/>
      </left>
      <right/>
      <top style="medium">
        <color rgb="FF0070C0"/>
      </top>
      <bottom style="thin">
        <color rgb="FF0070C0"/>
      </bottom>
      <diagonal/>
    </border>
    <border>
      <left/>
      <right style="medium">
        <color rgb="FF0070C0"/>
      </right>
      <top style="medium">
        <color rgb="FF0070C0"/>
      </top>
      <bottom style="thin">
        <color rgb="FF0070C0"/>
      </bottom>
      <diagonal/>
    </border>
    <border>
      <left style="medium">
        <color rgb="FF0070C0"/>
      </left>
      <right style="medium">
        <color rgb="FF0070C0"/>
      </right>
      <top style="medium">
        <color rgb="FF0070C0"/>
      </top>
      <bottom style="thin">
        <color rgb="FF0070C0"/>
      </bottom>
      <diagonal/>
    </border>
    <border>
      <left style="medium">
        <color rgb="FF0070C0"/>
      </left>
      <right/>
      <top style="medium">
        <color theme="0"/>
      </top>
      <bottom style="thin">
        <color theme="0"/>
      </bottom>
      <diagonal/>
    </border>
    <border>
      <left/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thin">
        <color theme="0"/>
      </bottom>
      <diagonal/>
    </border>
    <border>
      <left/>
      <right style="medium">
        <color rgb="FF0070C0"/>
      </right>
      <top style="medium">
        <color theme="0"/>
      </top>
      <bottom style="thin">
        <color theme="0"/>
      </bottom>
      <diagonal/>
    </border>
  </borders>
  <cellStyleXfs count="1">
    <xf numFmtId="0" fontId="0" fillId="0" borderId="0"/>
  </cellStyleXfs>
  <cellXfs count="185">
    <xf numFmtId="0" fontId="0" fillId="0" borderId="0" xfId="0"/>
    <xf numFmtId="49" fontId="1" fillId="2" borderId="2" xfId="0" applyNumberFormat="1" applyFont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49" fontId="0" fillId="2" borderId="3" xfId="0" applyNumberForma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0" fontId="3" fillId="0" borderId="11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49" fontId="1" fillId="2" borderId="16" xfId="0" applyNumberFormat="1" applyFont="1" applyFill="1" applyBorder="1" applyAlignment="1">
      <alignment horizontal="center" vertical="center" wrapText="1"/>
    </xf>
    <xf numFmtId="49" fontId="1" fillId="2" borderId="17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3" fontId="0" fillId="2" borderId="20" xfId="0" applyNumberForma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49" fontId="1" fillId="2" borderId="24" xfId="0" applyNumberFormat="1" applyFont="1" applyFill="1" applyBorder="1" applyAlignment="1">
      <alignment horizontal="center" vertical="center" wrapText="1"/>
    </xf>
    <xf numFmtId="3" fontId="0" fillId="0" borderId="0" xfId="0" applyNumberFormat="1" applyFill="1" applyBorder="1" applyAlignment="1">
      <alignment horizontal="center" vertical="center" wrapText="1"/>
    </xf>
    <xf numFmtId="49" fontId="0" fillId="2" borderId="19" xfId="0" applyNumberFormat="1" applyFill="1" applyBorder="1" applyAlignment="1">
      <alignment horizontal="left" vertical="center" wrapText="1" indent="1"/>
    </xf>
    <xf numFmtId="49" fontId="0" fillId="2" borderId="21" xfId="0" applyNumberFormat="1" applyFill="1" applyBorder="1" applyAlignment="1">
      <alignment horizontal="left" vertical="center" wrapText="1" indent="1"/>
    </xf>
    <xf numFmtId="49" fontId="0" fillId="2" borderId="19" xfId="0" applyNumberFormat="1" applyFill="1" applyBorder="1" applyAlignment="1">
      <alignment horizontal="left" vertical="center" wrapText="1" indent="2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center" wrapText="1"/>
    </xf>
    <xf numFmtId="49" fontId="0" fillId="2" borderId="21" xfId="0" applyNumberFormat="1" applyFill="1" applyBorder="1" applyAlignment="1">
      <alignment horizontal="left" vertical="center" wrapText="1" indent="2"/>
    </xf>
    <xf numFmtId="0" fontId="0" fillId="0" borderId="0" xfId="0" applyAlignment="1">
      <alignment horizontal="center" vertical="center"/>
    </xf>
    <xf numFmtId="165" fontId="0" fillId="5" borderId="13" xfId="0" applyNumberFormat="1" applyFill="1" applyBorder="1" applyAlignment="1">
      <alignment horizontal="center" vertical="center"/>
    </xf>
    <xf numFmtId="165" fontId="0" fillId="5" borderId="15" xfId="0" applyNumberFormat="1" applyFill="1" applyBorder="1" applyAlignment="1">
      <alignment horizontal="center" vertical="center"/>
    </xf>
    <xf numFmtId="165" fontId="0" fillId="5" borderId="8" xfId="0" applyNumberFormat="1" applyFill="1" applyBorder="1" applyAlignment="1">
      <alignment horizontal="center" vertical="center"/>
    </xf>
    <xf numFmtId="165" fontId="0" fillId="5" borderId="9" xfId="0" applyNumberFormat="1" applyFill="1" applyBorder="1" applyAlignment="1">
      <alignment horizontal="center" vertical="center"/>
    </xf>
    <xf numFmtId="3" fontId="0" fillId="5" borderId="8" xfId="0" applyNumberFormat="1" applyFill="1" applyBorder="1" applyAlignment="1">
      <alignment horizontal="center" vertical="center"/>
    </xf>
    <xf numFmtId="3" fontId="0" fillId="5" borderId="9" xfId="0" applyNumberFormat="1" applyFill="1" applyBorder="1" applyAlignment="1">
      <alignment horizontal="center" vertical="center"/>
    </xf>
    <xf numFmtId="4" fontId="0" fillId="5" borderId="8" xfId="0" applyNumberFormat="1" applyFill="1" applyBorder="1" applyAlignment="1">
      <alignment horizontal="center" vertical="center"/>
    </xf>
    <xf numFmtId="4" fontId="0" fillId="5" borderId="9" xfId="0" applyNumberFormat="1" applyFill="1" applyBorder="1" applyAlignment="1">
      <alignment horizontal="center" vertical="center"/>
    </xf>
    <xf numFmtId="4" fontId="0" fillId="5" borderId="10" xfId="0" applyNumberFormat="1" applyFill="1" applyBorder="1" applyAlignment="1">
      <alignment horizontal="center" vertical="center"/>
    </xf>
    <xf numFmtId="4" fontId="0" fillId="5" borderId="12" xfId="0" applyNumberFormat="1" applyFill="1" applyBorder="1" applyAlignment="1">
      <alignment horizontal="center" vertical="center"/>
    </xf>
    <xf numFmtId="165" fontId="0" fillId="6" borderId="15" xfId="0" applyNumberFormat="1" applyFill="1" applyBorder="1" applyAlignment="1">
      <alignment horizontal="center" vertical="center"/>
    </xf>
    <xf numFmtId="165" fontId="0" fillId="6" borderId="9" xfId="0" applyNumberFormat="1" applyFill="1" applyBorder="1" applyAlignment="1">
      <alignment horizontal="center" vertical="center"/>
    </xf>
    <xf numFmtId="3" fontId="0" fillId="6" borderId="9" xfId="0" applyNumberFormat="1" applyFill="1" applyBorder="1" applyAlignment="1">
      <alignment horizontal="center" vertical="center"/>
    </xf>
    <xf numFmtId="4" fontId="0" fillId="6" borderId="9" xfId="0" applyNumberFormat="1" applyFill="1" applyBorder="1" applyAlignment="1">
      <alignment horizontal="center" vertical="center"/>
    </xf>
    <xf numFmtId="4" fontId="0" fillId="6" borderId="12" xfId="0" applyNumberFormat="1" applyFill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2" fillId="0" borderId="27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top" wrapText="1"/>
    </xf>
    <xf numFmtId="0" fontId="6" fillId="3" borderId="4" xfId="0" applyFont="1" applyFill="1" applyBorder="1" applyAlignment="1">
      <alignment horizontal="center" vertical="top" wrapText="1"/>
    </xf>
    <xf numFmtId="0" fontId="6" fillId="3" borderId="9" xfId="0" applyFont="1" applyFill="1" applyBorder="1" applyAlignment="1">
      <alignment horizontal="center" vertical="top" wrapText="1"/>
    </xf>
    <xf numFmtId="3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3" fontId="2" fillId="3" borderId="20" xfId="0" applyNumberFormat="1" applyFont="1" applyFill="1" applyBorder="1" applyAlignment="1" applyProtection="1">
      <alignment horizontal="center" vertical="center" wrapText="1"/>
      <protection locked="0"/>
    </xf>
    <xf numFmtId="3" fontId="2" fillId="3" borderId="3" xfId="0" applyNumberFormat="1" applyFont="1" applyFill="1" applyBorder="1" applyAlignment="1" applyProtection="1">
      <alignment horizontal="center" vertical="center" wrapText="1"/>
      <protection locked="0"/>
    </xf>
    <xf numFmtId="3" fontId="2" fillId="3" borderId="22" xfId="0" applyNumberFormat="1" applyFont="1" applyFill="1" applyBorder="1" applyAlignment="1" applyProtection="1">
      <alignment horizontal="center" vertical="center" wrapText="1"/>
      <protection locked="0"/>
    </xf>
    <xf numFmtId="164" fontId="0" fillId="0" borderId="14" xfId="0" applyNumberFormat="1" applyBorder="1" applyAlignment="1" applyProtection="1">
      <alignment horizontal="center" vertical="center" wrapText="1"/>
    </xf>
    <xf numFmtId="164" fontId="0" fillId="0" borderId="15" xfId="0" applyNumberFormat="1" applyBorder="1" applyAlignment="1" applyProtection="1">
      <alignment horizontal="center" vertical="center" wrapText="1"/>
    </xf>
    <xf numFmtId="164" fontId="0" fillId="0" borderId="4" xfId="0" applyNumberFormat="1" applyBorder="1" applyAlignment="1" applyProtection="1">
      <alignment horizontal="center" vertical="center" wrapText="1"/>
    </xf>
    <xf numFmtId="164" fontId="0" fillId="0" borderId="9" xfId="0" applyNumberFormat="1" applyBorder="1" applyAlignment="1" applyProtection="1">
      <alignment horizontal="center" vertical="center" wrapText="1"/>
    </xf>
    <xf numFmtId="164" fontId="0" fillId="0" borderId="11" xfId="0" applyNumberFormat="1" applyBorder="1" applyAlignment="1" applyProtection="1">
      <alignment horizontal="center" vertical="center" wrapText="1"/>
    </xf>
    <xf numFmtId="164" fontId="0" fillId="0" borderId="12" xfId="0" applyNumberFormat="1" applyBorder="1" applyAlignment="1" applyProtection="1">
      <alignment horizontal="center" vertical="center" wrapText="1"/>
    </xf>
    <xf numFmtId="0" fontId="0" fillId="0" borderId="13" xfId="0" applyBorder="1" applyAlignment="1" applyProtection="1">
      <alignment horizontal="center" vertical="center" wrapText="1"/>
    </xf>
    <xf numFmtId="0" fontId="0" fillId="0" borderId="8" xfId="0" applyBorder="1" applyAlignment="1" applyProtection="1">
      <alignment horizontal="center" vertical="center" wrapText="1"/>
    </xf>
    <xf numFmtId="0" fontId="0" fillId="0" borderId="10" xfId="0" applyBorder="1" applyAlignment="1" applyProtection="1">
      <alignment horizontal="center" vertical="center" wrapText="1"/>
    </xf>
    <xf numFmtId="3" fontId="0" fillId="0" borderId="0" xfId="0" applyNumberFormat="1" applyFill="1" applyBorder="1" applyAlignment="1" applyProtection="1">
      <alignment horizontal="center" vertical="center" wrapText="1"/>
      <protection locked="0"/>
    </xf>
    <xf numFmtId="0" fontId="11" fillId="0" borderId="26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top" wrapText="1"/>
    </xf>
    <xf numFmtId="49" fontId="1" fillId="2" borderId="19" xfId="0" applyNumberFormat="1" applyFont="1" applyFill="1" applyBorder="1" applyAlignment="1">
      <alignment horizontal="left" vertical="center" wrapText="1"/>
    </xf>
    <xf numFmtId="166" fontId="0" fillId="0" borderId="8" xfId="0" applyNumberFormat="1" applyBorder="1" applyAlignment="1">
      <alignment horizontal="center" vertical="center"/>
    </xf>
    <xf numFmtId="166" fontId="1" fillId="0" borderId="9" xfId="0" applyNumberFormat="1" applyFont="1" applyBorder="1" applyAlignment="1">
      <alignment horizontal="center" vertical="center"/>
    </xf>
    <xf numFmtId="165" fontId="1" fillId="0" borderId="42" xfId="0" applyNumberFormat="1" applyFont="1" applyBorder="1" applyAlignment="1">
      <alignment horizontal="center" vertical="center"/>
    </xf>
    <xf numFmtId="4" fontId="1" fillId="0" borderId="42" xfId="0" applyNumberFormat="1" applyFont="1" applyBorder="1" applyAlignment="1">
      <alignment horizontal="center" vertical="center"/>
    </xf>
    <xf numFmtId="3" fontId="1" fillId="0" borderId="42" xfId="0" applyNumberFormat="1" applyFont="1" applyBorder="1" applyAlignment="1">
      <alignment horizontal="center" vertical="center"/>
    </xf>
    <xf numFmtId="165" fontId="17" fillId="0" borderId="46" xfId="0" applyNumberFormat="1" applyFont="1" applyBorder="1" applyAlignment="1">
      <alignment horizontal="center" vertical="center"/>
    </xf>
    <xf numFmtId="0" fontId="0" fillId="0" borderId="0" xfId="0" applyProtection="1">
      <protection locked="0"/>
    </xf>
    <xf numFmtId="0" fontId="23" fillId="0" borderId="0" xfId="0" applyFont="1"/>
    <xf numFmtId="166" fontId="23" fillId="0" borderId="8" xfId="0" applyNumberFormat="1" applyFont="1" applyBorder="1" applyAlignment="1">
      <alignment horizontal="center" vertical="center"/>
    </xf>
    <xf numFmtId="166" fontId="24" fillId="0" borderId="9" xfId="0" applyNumberFormat="1" applyFont="1" applyBorder="1" applyAlignment="1">
      <alignment horizontal="center" vertical="center"/>
    </xf>
    <xf numFmtId="4" fontId="24" fillId="0" borderId="42" xfId="0" applyNumberFormat="1" applyFont="1" applyBorder="1" applyAlignment="1">
      <alignment horizontal="center" vertical="center"/>
    </xf>
    <xf numFmtId="165" fontId="21" fillId="0" borderId="46" xfId="0" applyNumberFormat="1" applyFont="1" applyBorder="1" applyAlignment="1">
      <alignment horizontal="center" vertical="center"/>
    </xf>
    <xf numFmtId="166" fontId="23" fillId="0" borderId="10" xfId="0" applyNumberFormat="1" applyFont="1" applyBorder="1" applyAlignment="1">
      <alignment horizontal="center" vertical="center"/>
    </xf>
    <xf numFmtId="166" fontId="24" fillId="0" borderId="12" xfId="0" applyNumberFormat="1" applyFont="1" applyBorder="1" applyAlignment="1">
      <alignment horizontal="center" vertical="center"/>
    </xf>
    <xf numFmtId="4" fontId="24" fillId="0" borderId="43" xfId="0" applyNumberFormat="1" applyFont="1" applyBorder="1" applyAlignment="1">
      <alignment horizontal="center" vertical="center"/>
    </xf>
    <xf numFmtId="165" fontId="21" fillId="0" borderId="47" xfId="0" applyNumberFormat="1" applyFont="1" applyBorder="1" applyAlignment="1">
      <alignment horizontal="center" vertical="center"/>
    </xf>
    <xf numFmtId="3" fontId="24" fillId="0" borderId="42" xfId="0" applyNumberFormat="1" applyFont="1" applyBorder="1" applyAlignment="1">
      <alignment horizontal="center" vertical="center"/>
    </xf>
    <xf numFmtId="0" fontId="26" fillId="0" borderId="0" xfId="0" applyFont="1"/>
    <xf numFmtId="0" fontId="0" fillId="0" borderId="0" xfId="0" applyAlignment="1">
      <alignment horizontal="left" vertical="center"/>
    </xf>
    <xf numFmtId="0" fontId="25" fillId="0" borderId="0" xfId="0" applyFont="1" applyAlignment="1">
      <alignment horizontal="left" vertical="center"/>
    </xf>
    <xf numFmtId="166" fontId="23" fillId="0" borderId="13" xfId="0" applyNumberFormat="1" applyFont="1" applyBorder="1" applyAlignment="1">
      <alignment horizontal="center" vertical="center"/>
    </xf>
    <xf numFmtId="166" fontId="24" fillId="0" borderId="15" xfId="0" applyNumberFormat="1" applyFont="1" applyBorder="1" applyAlignment="1">
      <alignment horizontal="center" vertical="center"/>
    </xf>
    <xf numFmtId="165" fontId="24" fillId="0" borderId="44" xfId="0" applyNumberFormat="1" applyFont="1" applyBorder="1" applyAlignment="1">
      <alignment horizontal="center" vertical="center"/>
    </xf>
    <xf numFmtId="165" fontId="21" fillId="0" borderId="48" xfId="0" applyNumberFormat="1" applyFont="1" applyBorder="1" applyAlignment="1">
      <alignment horizontal="center" vertical="center"/>
    </xf>
    <xf numFmtId="0" fontId="1" fillId="0" borderId="44" xfId="0" applyFont="1" applyFill="1" applyBorder="1" applyAlignment="1">
      <alignment horizontal="left" vertical="center" wrapText="1"/>
    </xf>
    <xf numFmtId="0" fontId="1" fillId="0" borderId="42" xfId="0" applyFont="1" applyFill="1" applyBorder="1" applyAlignment="1">
      <alignment horizontal="left" vertical="center" wrapText="1"/>
    </xf>
    <xf numFmtId="0" fontId="1" fillId="0" borderId="43" xfId="0" applyFont="1" applyFill="1" applyBorder="1" applyAlignment="1">
      <alignment horizontal="left" vertical="center" wrapText="1"/>
    </xf>
    <xf numFmtId="165" fontId="23" fillId="4" borderId="13" xfId="0" applyNumberFormat="1" applyFont="1" applyFill="1" applyBorder="1" applyAlignment="1">
      <alignment horizontal="center" vertical="center"/>
    </xf>
    <xf numFmtId="165" fontId="23" fillId="4" borderId="9" xfId="0" applyNumberFormat="1" applyFont="1" applyFill="1" applyBorder="1" applyAlignment="1">
      <alignment horizontal="center" vertical="center"/>
    </xf>
    <xf numFmtId="165" fontId="23" fillId="4" borderId="8" xfId="0" applyNumberFormat="1" applyFont="1" applyFill="1" applyBorder="1" applyAlignment="1">
      <alignment horizontal="center" vertical="center"/>
    </xf>
    <xf numFmtId="3" fontId="23" fillId="4" borderId="9" xfId="0" applyNumberFormat="1" applyFont="1" applyFill="1" applyBorder="1" applyAlignment="1">
      <alignment horizontal="center" vertical="center"/>
    </xf>
    <xf numFmtId="3" fontId="23" fillId="4" borderId="8" xfId="0" applyNumberFormat="1" applyFont="1" applyFill="1" applyBorder="1" applyAlignment="1">
      <alignment horizontal="center" vertical="center"/>
    </xf>
    <xf numFmtId="4" fontId="23" fillId="4" borderId="9" xfId="0" applyNumberFormat="1" applyFont="1" applyFill="1" applyBorder="1" applyAlignment="1">
      <alignment horizontal="center" vertical="center"/>
    </xf>
    <xf numFmtId="4" fontId="23" fillId="4" borderId="8" xfId="0" applyNumberFormat="1" applyFont="1" applyFill="1" applyBorder="1" applyAlignment="1">
      <alignment horizontal="center" vertical="center"/>
    </xf>
    <xf numFmtId="4" fontId="23" fillId="4" borderId="10" xfId="0" applyNumberFormat="1" applyFont="1" applyFill="1" applyBorder="1" applyAlignment="1">
      <alignment horizontal="center" vertical="center"/>
    </xf>
    <xf numFmtId="49" fontId="27" fillId="4" borderId="33" xfId="0" applyNumberFormat="1" applyFont="1" applyFill="1" applyBorder="1" applyAlignment="1">
      <alignment horizontal="center" vertical="center"/>
    </xf>
    <xf numFmtId="49" fontId="27" fillId="4" borderId="34" xfId="0" applyNumberFormat="1" applyFont="1" applyFill="1" applyBorder="1" applyAlignment="1">
      <alignment horizontal="center" vertical="center"/>
    </xf>
    <xf numFmtId="49" fontId="27" fillId="4" borderId="32" xfId="0" applyNumberFormat="1" applyFont="1" applyFill="1" applyBorder="1" applyAlignment="1">
      <alignment horizontal="center" vertical="center"/>
    </xf>
    <xf numFmtId="49" fontId="27" fillId="4" borderId="14" xfId="0" applyNumberFormat="1" applyFont="1" applyFill="1" applyBorder="1" applyAlignment="1">
      <alignment horizontal="center" vertical="center"/>
    </xf>
    <xf numFmtId="49" fontId="27" fillId="4" borderId="4" xfId="0" applyNumberFormat="1" applyFont="1" applyFill="1" applyBorder="1" applyAlignment="1">
      <alignment horizontal="center" vertical="center"/>
    </xf>
    <xf numFmtId="49" fontId="27" fillId="4" borderId="11" xfId="0" applyNumberFormat="1" applyFont="1" applyFill="1" applyBorder="1" applyAlignment="1">
      <alignment horizontal="center" vertical="center"/>
    </xf>
    <xf numFmtId="49" fontId="27" fillId="5" borderId="14" xfId="0" applyNumberFormat="1" applyFont="1" applyFill="1" applyBorder="1" applyAlignment="1">
      <alignment horizontal="center" vertical="center"/>
    </xf>
    <xf numFmtId="49" fontId="27" fillId="5" borderId="4" xfId="0" applyNumberFormat="1" applyFont="1" applyFill="1" applyBorder="1" applyAlignment="1">
      <alignment horizontal="center" vertical="center"/>
    </xf>
    <xf numFmtId="49" fontId="27" fillId="5" borderId="11" xfId="0" applyNumberFormat="1" applyFont="1" applyFill="1" applyBorder="1" applyAlignment="1">
      <alignment horizontal="center" vertical="center"/>
    </xf>
    <xf numFmtId="49" fontId="27" fillId="6" borderId="13" xfId="0" applyNumberFormat="1" applyFont="1" applyFill="1" applyBorder="1" applyAlignment="1">
      <alignment horizontal="center" vertical="center"/>
    </xf>
    <xf numFmtId="49" fontId="27" fillId="6" borderId="8" xfId="0" applyNumberFormat="1" applyFont="1" applyFill="1" applyBorder="1" applyAlignment="1">
      <alignment horizontal="center" vertical="center"/>
    </xf>
    <xf numFmtId="49" fontId="27" fillId="6" borderId="10" xfId="0" applyNumberFormat="1" applyFont="1" applyFill="1" applyBorder="1" applyAlignment="1">
      <alignment horizontal="center" vertical="center"/>
    </xf>
    <xf numFmtId="0" fontId="1" fillId="0" borderId="29" xfId="0" applyFont="1" applyBorder="1" applyAlignment="1">
      <alignment horizontal="right" vertical="center" indent="1"/>
    </xf>
    <xf numFmtId="49" fontId="22" fillId="0" borderId="13" xfId="0" applyNumberFormat="1" applyFont="1" applyBorder="1" applyAlignment="1" applyProtection="1">
      <alignment horizontal="left" vertical="center" wrapText="1" indent="1"/>
    </xf>
    <xf numFmtId="49" fontId="22" fillId="0" borderId="14" xfId="0" applyNumberFormat="1" applyFont="1" applyBorder="1" applyAlignment="1" applyProtection="1">
      <alignment horizontal="left" vertical="center" wrapText="1" indent="1"/>
    </xf>
    <xf numFmtId="0" fontId="23" fillId="0" borderId="15" xfId="0" applyFont="1" applyBorder="1" applyAlignment="1" applyProtection="1">
      <alignment vertical="center"/>
    </xf>
    <xf numFmtId="49" fontId="8" fillId="0" borderId="8" xfId="0" applyNumberFormat="1" applyFont="1" applyBorder="1" applyAlignment="1" applyProtection="1">
      <alignment horizontal="left" vertical="center" wrapText="1" indent="1"/>
    </xf>
    <xf numFmtId="49" fontId="8" fillId="0" borderId="4" xfId="0" applyNumberFormat="1" applyFont="1" applyBorder="1" applyAlignment="1" applyProtection="1">
      <alignment horizontal="left" vertical="center" wrapText="1" indent="1"/>
    </xf>
    <xf numFmtId="0" fontId="0" fillId="0" borderId="9" xfId="0" applyBorder="1" applyAlignment="1" applyProtection="1">
      <alignment vertical="center"/>
    </xf>
    <xf numFmtId="49" fontId="22" fillId="0" borderId="8" xfId="0" applyNumberFormat="1" applyFont="1" applyBorder="1" applyAlignment="1" applyProtection="1">
      <alignment horizontal="left" vertical="center" wrapText="1" indent="1"/>
    </xf>
    <xf numFmtId="49" fontId="22" fillId="0" borderId="4" xfId="0" applyNumberFormat="1" applyFont="1" applyBorder="1" applyAlignment="1" applyProtection="1">
      <alignment horizontal="left" vertical="center" wrapText="1" indent="1"/>
    </xf>
    <xf numFmtId="0" fontId="23" fillId="0" borderId="9" xfId="0" applyFont="1" applyBorder="1" applyAlignment="1" applyProtection="1">
      <alignment vertical="center"/>
    </xf>
    <xf numFmtId="49" fontId="22" fillId="0" borderId="10" xfId="0" applyNumberFormat="1" applyFont="1" applyBorder="1" applyAlignment="1" applyProtection="1">
      <alignment horizontal="left" vertical="center" wrapText="1" indent="1"/>
    </xf>
    <xf numFmtId="49" fontId="22" fillId="0" borderId="11" xfId="0" applyNumberFormat="1" applyFont="1" applyBorder="1" applyAlignment="1" applyProtection="1">
      <alignment horizontal="left" vertical="center" wrapText="1" indent="1"/>
    </xf>
    <xf numFmtId="0" fontId="23" fillId="0" borderId="12" xfId="0" applyFont="1" applyBorder="1" applyAlignment="1" applyProtection="1">
      <alignment vertical="center"/>
    </xf>
    <xf numFmtId="165" fontId="23" fillId="4" borderId="15" xfId="0" applyNumberFormat="1" applyFont="1" applyFill="1" applyBorder="1" applyAlignment="1">
      <alignment horizontal="center" vertical="center"/>
    </xf>
    <xf numFmtId="165" fontId="0" fillId="4" borderId="13" xfId="0" applyNumberFormat="1" applyFont="1" applyFill="1" applyBorder="1" applyAlignment="1">
      <alignment horizontal="center" vertical="center"/>
    </xf>
    <xf numFmtId="165" fontId="0" fillId="4" borderId="15" xfId="0" applyNumberFormat="1" applyFont="1" applyFill="1" applyBorder="1" applyAlignment="1">
      <alignment horizontal="center" vertical="center"/>
    </xf>
    <xf numFmtId="165" fontId="0" fillId="4" borderId="8" xfId="0" applyNumberFormat="1" applyFont="1" applyFill="1" applyBorder="1" applyAlignment="1">
      <alignment horizontal="center" vertical="center"/>
    </xf>
    <xf numFmtId="165" fontId="0" fillId="4" borderId="9" xfId="0" applyNumberFormat="1" applyFont="1" applyFill="1" applyBorder="1" applyAlignment="1">
      <alignment horizontal="center" vertical="center"/>
    </xf>
    <xf numFmtId="3" fontId="0" fillId="4" borderId="8" xfId="0" applyNumberFormat="1" applyFont="1" applyFill="1" applyBorder="1" applyAlignment="1">
      <alignment horizontal="center" vertical="center"/>
    </xf>
    <xf numFmtId="3" fontId="0" fillId="4" borderId="9" xfId="0" applyNumberFormat="1" applyFont="1" applyFill="1" applyBorder="1" applyAlignment="1">
      <alignment horizontal="center" vertical="center"/>
    </xf>
    <xf numFmtId="4" fontId="0" fillId="4" borderId="8" xfId="0" applyNumberFormat="1" applyFont="1" applyFill="1" applyBorder="1" applyAlignment="1">
      <alignment horizontal="center" vertical="center"/>
    </xf>
    <xf numFmtId="4" fontId="0" fillId="4" borderId="9" xfId="0" applyNumberFormat="1" applyFont="1" applyFill="1" applyBorder="1" applyAlignment="1">
      <alignment horizontal="center" vertical="center"/>
    </xf>
    <xf numFmtId="4" fontId="23" fillId="4" borderId="12" xfId="0" applyNumberFormat="1" applyFont="1" applyFill="1" applyBorder="1" applyAlignment="1">
      <alignment horizontal="center" vertical="center"/>
    </xf>
    <xf numFmtId="4" fontId="0" fillId="4" borderId="10" xfId="0" applyNumberFormat="1" applyFont="1" applyFill="1" applyBorder="1" applyAlignment="1">
      <alignment horizontal="center" vertical="center"/>
    </xf>
    <xf numFmtId="4" fontId="0" fillId="4" borderId="12" xfId="0" applyNumberFormat="1" applyFont="1" applyFill="1" applyBorder="1" applyAlignment="1">
      <alignment horizontal="center" vertical="center"/>
    </xf>
    <xf numFmtId="49" fontId="30" fillId="0" borderId="0" xfId="0" applyNumberFormat="1" applyFont="1" applyAlignment="1">
      <alignment horizontal="right" vertical="top" indent="1"/>
    </xf>
    <xf numFmtId="3" fontId="30" fillId="0" borderId="0" xfId="0" applyNumberFormat="1" applyFont="1" applyAlignment="1" applyProtection="1">
      <alignment horizontal="left" vertical="top"/>
    </xf>
    <xf numFmtId="0" fontId="31" fillId="0" borderId="0" xfId="0" applyFont="1" applyAlignment="1">
      <alignment horizontal="left" vertical="center"/>
    </xf>
    <xf numFmtId="0" fontId="29" fillId="0" borderId="0" xfId="0" applyFont="1"/>
    <xf numFmtId="0" fontId="31" fillId="0" borderId="0" xfId="0" applyFont="1" applyAlignment="1">
      <alignment horizontal="center" vertical="center"/>
    </xf>
    <xf numFmtId="0" fontId="31" fillId="0" borderId="0" xfId="0" applyFont="1" applyAlignment="1">
      <alignment horizontal="center" vertical="top"/>
    </xf>
    <xf numFmtId="0" fontId="34" fillId="8" borderId="0" xfId="0" applyFont="1" applyFill="1" applyAlignment="1">
      <alignment horizontal="left" wrapText="1"/>
    </xf>
    <xf numFmtId="0" fontId="32" fillId="0" borderId="37" xfId="0" applyFont="1" applyBorder="1" applyAlignment="1" applyProtection="1">
      <alignment horizontal="left" vertical="top"/>
      <protection locked="0"/>
    </xf>
    <xf numFmtId="49" fontId="1" fillId="2" borderId="30" xfId="0" applyNumberFormat="1" applyFont="1" applyFill="1" applyBorder="1" applyAlignment="1">
      <alignment horizontal="right" vertical="center" wrapText="1" indent="1"/>
    </xf>
    <xf numFmtId="49" fontId="1" fillId="2" borderId="37" xfId="0" applyNumberFormat="1" applyFont="1" applyFill="1" applyBorder="1" applyAlignment="1">
      <alignment horizontal="right" vertical="center" wrapText="1" indent="1"/>
    </xf>
    <xf numFmtId="4" fontId="2" fillId="3" borderId="28" xfId="0" applyNumberFormat="1" applyFont="1" applyFill="1" applyBorder="1" applyAlignment="1" applyProtection="1">
      <alignment horizontal="center" vertical="center" wrapText="1"/>
      <protection locked="0"/>
    </xf>
    <xf numFmtId="4" fontId="2" fillId="3" borderId="3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4" fillId="0" borderId="25" xfId="0" applyFont="1" applyBorder="1" applyAlignment="1">
      <alignment horizontal="center" vertical="center" wrapText="1"/>
    </xf>
    <xf numFmtId="4" fontId="2" fillId="3" borderId="54" xfId="0" applyNumberFormat="1" applyFont="1" applyFill="1" applyBorder="1" applyAlignment="1" applyProtection="1">
      <alignment horizontal="center" vertical="center" wrapText="1"/>
      <protection locked="0"/>
    </xf>
    <xf numFmtId="4" fontId="2" fillId="3" borderId="5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52" xfId="0" applyNumberFormat="1" applyFont="1" applyFill="1" applyBorder="1" applyAlignment="1">
      <alignment horizontal="right" vertical="center" wrapText="1" indent="1"/>
    </xf>
    <xf numFmtId="49" fontId="1" fillId="2" borderId="53" xfId="0" applyNumberFormat="1" applyFont="1" applyFill="1" applyBorder="1" applyAlignment="1">
      <alignment horizontal="right" vertical="center" wrapText="1" indent="1"/>
    </xf>
    <xf numFmtId="2" fontId="14" fillId="7" borderId="25" xfId="0" applyNumberFormat="1" applyFont="1" applyFill="1" applyBorder="1" applyAlignment="1">
      <alignment horizontal="center" vertical="center" wrapText="1"/>
    </xf>
    <xf numFmtId="2" fontId="14" fillId="7" borderId="35" xfId="0" applyNumberFormat="1" applyFont="1" applyFill="1" applyBorder="1" applyAlignment="1">
      <alignment horizontal="center" vertical="center" wrapText="1"/>
    </xf>
    <xf numFmtId="0" fontId="23" fillId="0" borderId="11" xfId="0" applyFont="1" applyBorder="1" applyAlignment="1" applyProtection="1">
      <alignment horizontal="center" vertical="center" wrapText="1"/>
    </xf>
    <xf numFmtId="0" fontId="23" fillId="0" borderId="4" xfId="0" applyFont="1" applyBorder="1" applyAlignment="1" applyProtection="1">
      <alignment horizontal="center" vertical="center" wrapText="1"/>
    </xf>
    <xf numFmtId="0" fontId="0" fillId="0" borderId="4" xfId="0" applyBorder="1" applyAlignment="1" applyProtection="1">
      <alignment horizontal="center" vertical="center" wrapText="1"/>
    </xf>
    <xf numFmtId="0" fontId="23" fillId="0" borderId="14" xfId="0" applyFont="1" applyBorder="1" applyAlignment="1" applyProtection="1">
      <alignment horizontal="center" vertical="center" wrapText="1"/>
    </xf>
    <xf numFmtId="0" fontId="3" fillId="0" borderId="6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10" fillId="7" borderId="45" xfId="0" applyFont="1" applyFill="1" applyBorder="1" applyAlignment="1">
      <alignment horizontal="center" vertical="top" wrapText="1"/>
    </xf>
    <xf numFmtId="0" fontId="10" fillId="7" borderId="47" xfId="0" applyFont="1" applyFill="1" applyBorder="1" applyAlignment="1">
      <alignment horizontal="center" vertical="top" wrapText="1"/>
    </xf>
    <xf numFmtId="0" fontId="15" fillId="0" borderId="30" xfId="0" applyFont="1" applyBorder="1" applyAlignment="1">
      <alignment horizontal="center" vertical="center" wrapText="1"/>
    </xf>
    <xf numFmtId="0" fontId="15" fillId="0" borderId="37" xfId="0" applyFont="1" applyBorder="1" applyAlignment="1">
      <alignment horizontal="center" vertical="center" wrapText="1"/>
    </xf>
    <xf numFmtId="0" fontId="15" fillId="0" borderId="31" xfId="0" applyFont="1" applyBorder="1" applyAlignment="1">
      <alignment horizontal="center" vertical="center" wrapText="1"/>
    </xf>
    <xf numFmtId="0" fontId="3" fillId="0" borderId="49" xfId="0" applyFont="1" applyBorder="1" applyAlignment="1">
      <alignment horizontal="center" vertical="top" wrapText="1"/>
    </xf>
    <xf numFmtId="0" fontId="3" fillId="0" borderId="50" xfId="0" applyFont="1" applyBorder="1" applyAlignment="1">
      <alignment horizontal="center" vertical="top" wrapText="1"/>
    </xf>
    <xf numFmtId="0" fontId="3" fillId="0" borderId="51" xfId="0" applyFont="1" applyBorder="1" applyAlignment="1">
      <alignment horizontal="center" vertical="top" wrapText="1"/>
    </xf>
    <xf numFmtId="0" fontId="3" fillId="0" borderId="43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165" fontId="28" fillId="5" borderId="38" xfId="0" applyNumberFormat="1" applyFont="1" applyFill="1" applyBorder="1" applyAlignment="1">
      <alignment horizontal="center" vertical="center"/>
    </xf>
    <xf numFmtId="165" fontId="28" fillId="5" borderId="40" xfId="0" applyNumberFormat="1" applyFont="1" applyFill="1" applyBorder="1" applyAlignment="1">
      <alignment horizontal="center" vertical="center"/>
    </xf>
    <xf numFmtId="165" fontId="28" fillId="5" borderId="39" xfId="0" applyNumberFormat="1" applyFont="1" applyFill="1" applyBorder="1" applyAlignment="1">
      <alignment horizontal="center" vertical="center"/>
    </xf>
    <xf numFmtId="165" fontId="28" fillId="6" borderId="38" xfId="0" applyNumberFormat="1" applyFont="1" applyFill="1" applyBorder="1" applyAlignment="1">
      <alignment horizontal="center" vertical="center"/>
    </xf>
    <xf numFmtId="165" fontId="28" fillId="6" borderId="39" xfId="0" applyNumberFormat="1" applyFont="1" applyFill="1" applyBorder="1" applyAlignment="1">
      <alignment horizontal="center" vertical="center"/>
    </xf>
    <xf numFmtId="165" fontId="28" fillId="4" borderId="41" xfId="0" applyNumberFormat="1" applyFont="1" applyFill="1" applyBorder="1" applyAlignment="1">
      <alignment horizontal="center" vertical="center"/>
    </xf>
    <xf numFmtId="165" fontId="28" fillId="4" borderId="39" xfId="0" applyNumberFormat="1" applyFont="1" applyFill="1" applyBorder="1" applyAlignment="1">
      <alignment horizontal="center" vertical="center"/>
    </xf>
    <xf numFmtId="165" fontId="28" fillId="4" borderId="38" xfId="0" applyNumberFormat="1" applyFont="1" applyFill="1" applyBorder="1" applyAlignment="1">
      <alignment horizontal="center" vertical="center"/>
    </xf>
    <xf numFmtId="165" fontId="28" fillId="4" borderId="40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9"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 tint="-0.24994659260841701"/>
      </font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FFFF00"/>
        </patternFill>
      </fill>
    </dxf>
    <dxf>
      <fill>
        <patternFill>
          <bgColor theme="9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Radio" firstButton="1" fmlaLink="$F$4" lockText="1" noThreeD="1"/>
</file>

<file path=xl/ctrlProps/ctrlProp2.xml><?xml version="1.0" encoding="utf-8"?>
<formControlPr xmlns="http://schemas.microsoft.com/office/spreadsheetml/2009/9/main" objectType="Radio" checked="Checked" lockText="1" noThreeD="1"/>
</file>

<file path=xl/ctrlProps/ctrlProp3.xml><?xml version="1.0" encoding="utf-8"?>
<formControlPr xmlns="http://schemas.microsoft.com/office/spreadsheetml/2009/9/main" objectType="Radio" lockText="1" noThreeD="1"/>
</file>

<file path=xl/ctrlProps/ctrlProp4.xml><?xml version="1.0" encoding="utf-8"?>
<formControlPr xmlns="http://schemas.microsoft.com/office/spreadsheetml/2009/9/main" objectType="List" dx="22" fmlaLink="$F$33" fmlaRange="$F$34:$F$35" noThreeD="1" sel="1" val="0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66675</xdr:colOff>
          <xdr:row>3</xdr:row>
          <xdr:rowOff>0</xdr:rowOff>
        </xdr:from>
        <xdr:to>
          <xdr:col>1</xdr:col>
          <xdr:colOff>4238625</xdr:colOff>
          <xdr:row>6</xdr:row>
          <xdr:rowOff>0</xdr:rowOff>
        </xdr:to>
        <xdr:grpSp>
          <xdr:nvGrpSpPr>
            <xdr:cNvPr id="2" name="Группа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GrpSpPr/>
          </xdr:nvGrpSpPr>
          <xdr:grpSpPr>
            <a:xfrm>
              <a:off x="310092" y="1206500"/>
              <a:ext cx="4171950" cy="730250"/>
              <a:chOff x="315624" y="1255571"/>
              <a:chExt cx="4171950" cy="746840"/>
            </a:xfrm>
          </xdr:grpSpPr>
          <xdr:sp macro="" textlink="">
            <xdr:nvSpPr>
              <xdr:cNvPr id="1025" name="Option Button 1" hidden="1">
                <a:extLst>
                  <a:ext uri="{63B3BB69-23CF-44E3-9099-C40C66FF867C}">
                    <a14:compatExt spid="_x0000_s1025"/>
                  </a:ext>
                  <a:ext uri="{FF2B5EF4-FFF2-40B4-BE49-F238E27FC236}">
                    <a16:creationId xmlns:a16="http://schemas.microsoft.com/office/drawing/2014/main" id="{00000000-0008-0000-0000-000001040000}"/>
                  </a:ext>
                </a:extLst>
              </xdr:cNvPr>
              <xdr:cNvSpPr/>
            </xdr:nvSpPr>
            <xdr:spPr bwMode="auto">
              <a:xfrm>
                <a:off x="315624" y="1255571"/>
                <a:ext cx="4171950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ru-RU" sz="800" b="0" i="0" u="none" strike="noStrike" baseline="0">
                    <a:solidFill>
                      <a:srgbClr val="000000"/>
                    </a:solidFill>
                    <a:latin typeface="Segoe UI"/>
                    <a:cs typeface="Segoe UI"/>
                  </a:rPr>
                  <a:t>Тип 1 участника (данные за два периода)</a:t>
                </a:r>
              </a:p>
            </xdr:txBody>
          </xdr:sp>
          <xdr:sp macro="" textlink="">
            <xdr:nvSpPr>
              <xdr:cNvPr id="1026" name="Option Button 2" hidden="1">
                <a:extLst>
                  <a:ext uri="{63B3BB69-23CF-44E3-9099-C40C66FF867C}">
                    <a14:compatExt spid="_x0000_s1026"/>
                  </a:ext>
                  <a:ext uri="{FF2B5EF4-FFF2-40B4-BE49-F238E27FC236}">
                    <a16:creationId xmlns:a16="http://schemas.microsoft.com/office/drawing/2014/main" id="{00000000-0008-0000-0000-000002040000}"/>
                  </a:ext>
                </a:extLst>
              </xdr:cNvPr>
              <xdr:cNvSpPr/>
            </xdr:nvSpPr>
            <xdr:spPr bwMode="auto">
              <a:xfrm>
                <a:off x="315624" y="1514042"/>
                <a:ext cx="4171950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ru-RU" sz="800" b="0" i="0" u="none" strike="noStrike" baseline="0">
                    <a:solidFill>
                      <a:srgbClr val="000000"/>
                    </a:solidFill>
                    <a:latin typeface="Segoe UI"/>
                    <a:cs typeface="Segoe UI"/>
                  </a:rPr>
                  <a:t>Тип 2 участника (данные только за последний период)</a:t>
                </a:r>
              </a:p>
            </xdr:txBody>
          </xdr:sp>
          <xdr:sp macro="" textlink="">
            <xdr:nvSpPr>
              <xdr:cNvPr id="1027" name="Option Button 3" hidden="1">
                <a:extLst>
                  <a:ext uri="{63B3BB69-23CF-44E3-9099-C40C66FF867C}">
                    <a14:compatExt spid="_x0000_s1027"/>
                  </a:ext>
                  <a:ext uri="{FF2B5EF4-FFF2-40B4-BE49-F238E27FC236}">
                    <a16:creationId xmlns:a16="http://schemas.microsoft.com/office/drawing/2014/main" id="{00000000-0008-0000-0000-000003040000}"/>
                  </a:ext>
                </a:extLst>
              </xdr:cNvPr>
              <xdr:cNvSpPr/>
            </xdr:nvSpPr>
            <xdr:spPr bwMode="auto">
              <a:xfrm>
                <a:off x="315624" y="1782037"/>
                <a:ext cx="4171950" cy="22037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ru-RU" sz="800" b="0" i="0" u="none" strike="noStrike" baseline="0">
                    <a:solidFill>
                      <a:srgbClr val="000000"/>
                    </a:solidFill>
                    <a:latin typeface="Segoe UI"/>
                    <a:cs typeface="Segoe UI"/>
                  </a:rPr>
                  <a:t>Тип 3 участника (данные из формы, балансы отсутствуют)</a:t>
                </a:r>
              </a:p>
            </xdr:txBody>
          </xdr:sp>
        </xdr:grp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762000</xdr:colOff>
          <xdr:row>32</xdr:row>
          <xdr:rowOff>47625</xdr:rowOff>
        </xdr:from>
        <xdr:to>
          <xdr:col>4</xdr:col>
          <xdr:colOff>104775</xdr:colOff>
          <xdr:row>32</xdr:row>
          <xdr:rowOff>342900</xdr:rowOff>
        </xdr:to>
        <xdr:sp macro="" textlink="">
          <xdr:nvSpPr>
            <xdr:cNvPr id="1031" name="List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641150</xdr:colOff>
      <xdr:row>8</xdr:row>
      <xdr:rowOff>190501</xdr:rowOff>
    </xdr:from>
    <xdr:ext cx="2660280" cy="19909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5670350" y="3441701"/>
              <a:ext cx="2660280" cy="19909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Долгосрочные_обязательства</m:t>
                        </m:r>
                        <m:r>
                          <a:rPr lang="ru-RU" sz="65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+Краткосрочные_обязательства</m:t>
                        </m:r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Итого_пассивов</m:t>
                        </m:r>
                      </m:den>
                    </m:f>
                    <m:r>
                      <a:rPr lang="ru-RU" sz="65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r>
                      <a:rPr lang="ru-RU" sz="65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100</m:t>
                    </m:r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5670350" y="3441701"/>
              <a:ext cx="2660280" cy="19909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latin typeface="Cambria Math" panose="02040503050406030204" pitchFamily="18" charset="0"/>
                </a:rPr>
                <a:t>(</a:t>
              </a:r>
              <a:r>
                <a:rPr lang="ru-RU" sz="650" b="0" i="0">
                  <a:latin typeface="Cambria Math" panose="02040503050406030204" pitchFamily="18" charset="0"/>
                </a:rPr>
                <a:t>Долгосрочные_обязательства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+Краткосрочные_обязательства)/(</a:t>
              </a:r>
              <a:r>
                <a:rPr lang="ru-RU" sz="650" b="0" i="0">
                  <a:latin typeface="Cambria Math" panose="02040503050406030204" pitchFamily="18" charset="0"/>
                </a:rPr>
                <a:t>Итого_пассивов)</a:t>
              </a:r>
              <a:r>
                <a:rPr lang="ru-RU" sz="650" i="0">
                  <a:latin typeface="Cambria Math" panose="02040503050406030204" pitchFamily="18" charset="0"/>
                  <a:ea typeface="Cambria Math" panose="02040503050406030204" pitchFamily="18" charset="0"/>
                </a:rPr>
                <a:t>×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100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7</xdr:col>
      <xdr:colOff>373831</xdr:colOff>
      <xdr:row>8</xdr:row>
      <xdr:rowOff>190500</xdr:rowOff>
    </xdr:from>
    <xdr:ext cx="994375" cy="20678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9454331" y="3441700"/>
              <a:ext cx="994375" cy="20678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solidFill>
                              <a:sysClr val="windowText" lastClr="000000"/>
                            </a:solidFill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ru-RU" sz="650" b="0" i="1">
                            <a:solidFill>
                              <a:sysClr val="windowText" lastClr="000000"/>
                            </a:solidFill>
                            <a:latin typeface="Cambria Math" panose="02040503050406030204" pitchFamily="18" charset="0"/>
                          </a:rPr>
                          <m:t>Стр1400</m:t>
                        </m:r>
                        <m:r>
                          <a:rPr lang="ru-RU" sz="650" b="0" i="1">
                            <a:solidFill>
                              <a:sysClr val="windowText" lastClr="000000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+Стр1500</m:t>
                        </m:r>
                      </m:num>
                      <m:den>
                        <m:r>
                          <a:rPr lang="ru-RU" sz="650" b="0" i="1">
                            <a:solidFill>
                              <a:sysClr val="windowText" lastClr="000000"/>
                            </a:solidFill>
                            <a:latin typeface="Cambria Math" panose="02040503050406030204" pitchFamily="18" charset="0"/>
                          </a:rPr>
                          <m:t>Стр1700</m:t>
                        </m:r>
                      </m:den>
                    </m:f>
                    <m:r>
                      <a:rPr lang="ru-RU" sz="650" i="1">
                        <a:solidFill>
                          <a:sysClr val="windowText" lastClr="000000"/>
                        </a:solidFill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r>
                      <a:rPr lang="ru-RU" sz="650" b="0" i="1">
                        <a:solidFill>
                          <a:sysClr val="windowText" lastClr="000000"/>
                        </a:solidFill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100</m:t>
                    </m:r>
                  </m:oMath>
                </m:oMathPara>
              </a14:m>
              <a:endParaRPr lang="ru-RU" sz="650">
                <a:solidFill>
                  <a:sysClr val="windowText" lastClr="000000"/>
                </a:solidFill>
              </a:endParaRPr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9454331" y="3441700"/>
              <a:ext cx="994375" cy="20678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solidFill>
                    <a:sysClr val="windowText" lastClr="000000"/>
                  </a:solidFill>
                  <a:latin typeface="Cambria Math" panose="02040503050406030204" pitchFamily="18" charset="0"/>
                </a:rPr>
                <a:t>(</a:t>
              </a:r>
              <a:r>
                <a:rPr lang="ru-RU" sz="650" b="0" i="0">
                  <a:solidFill>
                    <a:sysClr val="windowText" lastClr="000000"/>
                  </a:solidFill>
                  <a:latin typeface="Cambria Math" panose="02040503050406030204" pitchFamily="18" charset="0"/>
                </a:rPr>
                <a:t>Стр1400</a:t>
              </a:r>
              <a:r>
                <a:rPr lang="ru-RU" sz="650" b="0" i="0">
                  <a:solidFill>
                    <a:sysClr val="windowText" lastClr="00000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+Стр1500)/</a:t>
              </a:r>
              <a:r>
                <a:rPr lang="ru-RU" sz="650" b="0" i="0">
                  <a:solidFill>
                    <a:sysClr val="windowText" lastClr="000000"/>
                  </a:solidFill>
                  <a:latin typeface="Cambria Math" panose="02040503050406030204" pitchFamily="18" charset="0"/>
                </a:rPr>
                <a:t>Стр1700</a:t>
              </a:r>
              <a:r>
                <a:rPr lang="ru-RU" sz="650" i="0">
                  <a:solidFill>
                    <a:sysClr val="windowText" lastClr="00000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×</a:t>
              </a:r>
              <a:r>
                <a:rPr lang="ru-RU" sz="650" b="0" i="0">
                  <a:solidFill>
                    <a:sysClr val="windowText" lastClr="00000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100</a:t>
              </a:r>
              <a:endParaRPr lang="ru-RU" sz="650">
                <a:solidFill>
                  <a:sysClr val="windowText" lastClr="000000"/>
                </a:solidFill>
              </a:endParaRPr>
            </a:p>
          </xdr:txBody>
        </xdr:sp>
      </mc:Fallback>
    </mc:AlternateContent>
    <xdr:clientData/>
  </xdr:oneCellAnchor>
  <xdr:oneCellAnchor>
    <xdr:from>
      <xdr:col>3</xdr:col>
      <xdr:colOff>233241</xdr:colOff>
      <xdr:row>9</xdr:row>
      <xdr:rowOff>178606</xdr:rowOff>
    </xdr:from>
    <xdr:ext cx="3654077" cy="21095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100-000004000000}"/>
                </a:ext>
              </a:extLst>
            </xdr:cNvPr>
            <xdr:cNvSpPr txBox="1"/>
          </xdr:nvSpPr>
          <xdr:spPr>
            <a:xfrm>
              <a:off x="5262441" y="4001306"/>
              <a:ext cx="3654077" cy="21095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d>
                          <m:dPr>
                            <m:ctrlPr>
                              <a:rPr lang="ru-RU" sz="65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ru-RU" sz="650" b="0" i="1">
                                <a:latin typeface="Cambria Math" panose="02040503050406030204" pitchFamily="18" charset="0"/>
                              </a:rPr>
                              <m:t>Прибыль_до_налогообложения</m:t>
                            </m:r>
                            <m:r>
                              <a:rPr lang="ru-RU" sz="65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+Процент_к_уплате</m:t>
                            </m:r>
                          </m:e>
                        </m:d>
                        <m:r>
                          <a:rPr lang="ru-RU" sz="65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×</m:t>
                        </m:r>
                        <m:d>
                          <m:dPr>
                            <m:ctrlPr>
                              <a:rPr lang="ru-RU" sz="65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ru-RU" sz="65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1−Ставка_налога_на_прибыль</m:t>
                            </m:r>
                          </m:e>
                        </m:d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Капитал_и_резервы</m:t>
                        </m:r>
                        <m:r>
                          <a:rPr lang="ru-RU" sz="65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+Долгосрочные_заемные_средства</m:t>
                        </m:r>
                      </m:den>
                    </m:f>
                    <m:r>
                      <a:rPr lang="ru-RU" sz="65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×100</m:t>
                    </m:r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100-000004000000}"/>
                </a:ext>
              </a:extLst>
            </xdr:cNvPr>
            <xdr:cNvSpPr txBox="1"/>
          </xdr:nvSpPr>
          <xdr:spPr>
            <a:xfrm>
              <a:off x="5262441" y="4001306"/>
              <a:ext cx="3654077" cy="21095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latin typeface="Cambria Math" panose="02040503050406030204" pitchFamily="18" charset="0"/>
                </a:rPr>
                <a:t>((</a:t>
              </a:r>
              <a:r>
                <a:rPr lang="ru-RU" sz="650" b="0" i="0">
                  <a:latin typeface="Cambria Math" panose="02040503050406030204" pitchFamily="18" charset="0"/>
                </a:rPr>
                <a:t>Прибыль_до_налогообложения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+Процент_к_уплате)</a:t>
              </a:r>
              <a:r>
                <a:rPr lang="ru-RU" sz="650" i="0">
                  <a:latin typeface="Cambria Math" panose="02040503050406030204" pitchFamily="18" charset="0"/>
                  <a:ea typeface="Cambria Math" panose="02040503050406030204" pitchFamily="18" charset="0"/>
                </a:rPr>
                <a:t>×(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1−Ставка_налога_на_прибыль))/(</a:t>
              </a:r>
              <a:r>
                <a:rPr lang="ru-RU" sz="650" b="0" i="0">
                  <a:latin typeface="Cambria Math" panose="02040503050406030204" pitchFamily="18" charset="0"/>
                </a:rPr>
                <a:t>Капитал_и_резервы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+Долгосрочные_заемные_средства)×100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7</xdr:col>
      <xdr:colOff>95616</xdr:colOff>
      <xdr:row>9</xdr:row>
      <xdr:rowOff>184816</xdr:rowOff>
    </xdr:from>
    <xdr:ext cx="1484445" cy="21095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100-000005000000}"/>
                </a:ext>
              </a:extLst>
            </xdr:cNvPr>
            <xdr:cNvSpPr txBox="1"/>
          </xdr:nvSpPr>
          <xdr:spPr>
            <a:xfrm>
              <a:off x="9176116" y="4007516"/>
              <a:ext cx="1484445" cy="21095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d>
                          <m:dPr>
                            <m:ctrlPr>
                              <a:rPr lang="ru-RU" sz="65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ru-RU" sz="650" b="0" i="1">
                                <a:latin typeface="Cambria Math" panose="02040503050406030204" pitchFamily="18" charset="0"/>
                              </a:rPr>
                              <m:t>Стр2300</m:t>
                            </m:r>
                            <m:r>
                              <a:rPr lang="ru-RU" sz="65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+Стр2330</m:t>
                            </m:r>
                          </m:e>
                        </m:d>
                        <m:r>
                          <a:rPr lang="ru-RU" sz="65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×</m:t>
                        </m:r>
                        <m:d>
                          <m:dPr>
                            <m:ctrlPr>
                              <a:rPr lang="ru-RU" sz="65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ru-RU" sz="65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1−0,2</m:t>
                            </m:r>
                          </m:e>
                        </m:d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Стр1300</m:t>
                        </m:r>
                        <m:r>
                          <a:rPr lang="ru-RU" sz="65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+Стр1410</m:t>
                        </m:r>
                      </m:den>
                    </m:f>
                    <m:r>
                      <a:rPr lang="ru-RU" sz="65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×100</m:t>
                    </m:r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100-000005000000}"/>
                </a:ext>
              </a:extLst>
            </xdr:cNvPr>
            <xdr:cNvSpPr txBox="1"/>
          </xdr:nvSpPr>
          <xdr:spPr>
            <a:xfrm>
              <a:off x="9176116" y="4007516"/>
              <a:ext cx="1484445" cy="21095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latin typeface="Cambria Math" panose="02040503050406030204" pitchFamily="18" charset="0"/>
                </a:rPr>
                <a:t>((</a:t>
              </a:r>
              <a:r>
                <a:rPr lang="ru-RU" sz="650" b="0" i="0">
                  <a:latin typeface="Cambria Math" panose="02040503050406030204" pitchFamily="18" charset="0"/>
                </a:rPr>
                <a:t>Стр2300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+Стр2330)</a:t>
              </a:r>
              <a:r>
                <a:rPr lang="ru-RU" sz="650" i="0">
                  <a:latin typeface="Cambria Math" panose="02040503050406030204" pitchFamily="18" charset="0"/>
                  <a:ea typeface="Cambria Math" panose="02040503050406030204" pitchFamily="18" charset="0"/>
                </a:rPr>
                <a:t>×(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1−0,2))/(</a:t>
              </a:r>
              <a:r>
                <a:rPr lang="ru-RU" sz="650" b="0" i="0">
                  <a:latin typeface="Cambria Math" panose="02040503050406030204" pitchFamily="18" charset="0"/>
                </a:rPr>
                <a:t>Стр1300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+Стр1410)×100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3</xdr:col>
      <xdr:colOff>545066</xdr:colOff>
      <xdr:row>10</xdr:row>
      <xdr:rowOff>178573</xdr:rowOff>
    </xdr:from>
    <xdr:ext cx="2852448" cy="20441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100-000006000000}"/>
                </a:ext>
              </a:extLst>
            </xdr:cNvPr>
            <xdr:cNvSpPr txBox="1"/>
          </xdr:nvSpPr>
          <xdr:spPr>
            <a:xfrm>
              <a:off x="5688566" y="4531498"/>
              <a:ext cx="2852448" cy="20441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Долгосрочные_и_краткосрочные_заемные_средства</m:t>
                        </m:r>
                        <m:r>
                          <a:rPr lang="ru-RU" sz="65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−Денежные_средства</m:t>
                        </m:r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Прибыль_до_налогообложения</m:t>
                        </m:r>
                        <m:r>
                          <a:rPr lang="ru-RU" sz="65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+Процент_к_уплате+Амортизация</m:t>
                        </m:r>
                      </m:den>
                    </m:f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100-000006000000}"/>
                </a:ext>
              </a:extLst>
            </xdr:cNvPr>
            <xdr:cNvSpPr txBox="1"/>
          </xdr:nvSpPr>
          <xdr:spPr>
            <a:xfrm>
              <a:off x="5688566" y="4531498"/>
              <a:ext cx="2852448" cy="20441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latin typeface="Cambria Math" panose="02040503050406030204" pitchFamily="18" charset="0"/>
                </a:rPr>
                <a:t>(</a:t>
              </a:r>
              <a:r>
                <a:rPr lang="ru-RU" sz="650" b="0" i="0">
                  <a:latin typeface="Cambria Math" panose="02040503050406030204" pitchFamily="18" charset="0"/>
                </a:rPr>
                <a:t>Долгосрочные_и_краткосрочные_заемные_средства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−Денежные_средства)/(</a:t>
              </a:r>
              <a:r>
                <a:rPr lang="ru-RU" sz="650" b="0" i="0">
                  <a:latin typeface="Cambria Math" panose="02040503050406030204" pitchFamily="18" charset="0"/>
                </a:rPr>
                <a:t>Прибыль_до_налогообложения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+Процент_к_уплате+Амортизация)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7</xdr:col>
      <xdr:colOff>174234</xdr:colOff>
      <xdr:row>10</xdr:row>
      <xdr:rowOff>183299</xdr:rowOff>
    </xdr:from>
    <xdr:ext cx="1304011" cy="26513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TextBox 6">
              <a:extLst>
                <a:ext uri="{FF2B5EF4-FFF2-40B4-BE49-F238E27FC236}">
                  <a16:creationId xmlns:a16="http://schemas.microsoft.com/office/drawing/2014/main" id="{00000000-0008-0000-0100-000007000000}"/>
                </a:ext>
              </a:extLst>
            </xdr:cNvPr>
            <xdr:cNvSpPr txBox="1"/>
          </xdr:nvSpPr>
          <xdr:spPr>
            <a:xfrm>
              <a:off x="9254734" y="4577499"/>
              <a:ext cx="1304011" cy="2651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d>
                          <m:dPr>
                            <m:ctrlPr>
                              <a:rPr lang="ru-RU" sz="65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ru-RU" sz="650" b="0" i="1">
                                <a:latin typeface="Cambria Math" panose="02040503050406030204" pitchFamily="18" charset="0"/>
                              </a:rPr>
                              <m:t>Стр1410+Стр1510</m:t>
                            </m:r>
                          </m:e>
                        </m:d>
                        <m:r>
                          <a:rPr lang="ru-RU" sz="65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−Стр1250</m:t>
                        </m:r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Стр2300</m:t>
                        </m:r>
                        <m:r>
                          <a:rPr lang="ru-RU" sz="65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+Стр2330+</m:t>
                        </m:r>
                        <m:f>
                          <m:fPr>
                            <m:type m:val="skw"/>
                            <m:ctrlPr>
                              <a:rPr lang="ru-RU" sz="65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ru-RU" sz="65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Стр1150</m:t>
                            </m:r>
                          </m:num>
                          <m:den>
                            <m:r>
                              <a:rPr lang="ru-RU" sz="65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10</m:t>
                            </m:r>
                          </m:den>
                        </m:f>
                      </m:den>
                    </m:f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7" name="TextBox 6">
              <a:extLst>
                <a:ext uri="{FF2B5EF4-FFF2-40B4-BE49-F238E27FC236}">
                  <a16:creationId xmlns:a16="http://schemas.microsoft.com/office/drawing/2014/main" id="{00000000-0008-0000-0100-000007000000}"/>
                </a:ext>
              </a:extLst>
            </xdr:cNvPr>
            <xdr:cNvSpPr txBox="1"/>
          </xdr:nvSpPr>
          <xdr:spPr>
            <a:xfrm>
              <a:off x="9254734" y="4577499"/>
              <a:ext cx="1304011" cy="2651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latin typeface="Cambria Math" panose="02040503050406030204" pitchFamily="18" charset="0"/>
                </a:rPr>
                <a:t>((</a:t>
              </a:r>
              <a:r>
                <a:rPr lang="ru-RU" sz="650" b="0" i="0">
                  <a:latin typeface="Cambria Math" panose="02040503050406030204" pitchFamily="18" charset="0"/>
                </a:rPr>
                <a:t>Стр1410+Стр1510)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−Стр1250)/(</a:t>
              </a:r>
              <a:r>
                <a:rPr lang="ru-RU" sz="650" b="0" i="0">
                  <a:latin typeface="Cambria Math" panose="02040503050406030204" pitchFamily="18" charset="0"/>
                </a:rPr>
                <a:t>Стр2300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+Стр2330+Стр1150⁄10)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3</xdr:col>
      <xdr:colOff>1593590</xdr:colOff>
      <xdr:row>11</xdr:row>
      <xdr:rowOff>223874</xdr:rowOff>
    </xdr:from>
    <xdr:ext cx="755400" cy="205121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" name="TextBox 7">
              <a:extLst>
                <a:ext uri="{FF2B5EF4-FFF2-40B4-BE49-F238E27FC236}">
                  <a16:creationId xmlns:a16="http://schemas.microsoft.com/office/drawing/2014/main" id="{00000000-0008-0000-0100-000008000000}"/>
                </a:ext>
              </a:extLst>
            </xdr:cNvPr>
            <xdr:cNvSpPr txBox="1"/>
          </xdr:nvSpPr>
          <xdr:spPr>
            <a:xfrm>
              <a:off x="6622790" y="5189574"/>
              <a:ext cx="755400" cy="20512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Величина_ДЗ</m:t>
                        </m:r>
                        <m:r>
                          <a:rPr lang="ru-RU" sz="65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×360</m:t>
                        </m:r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Годовая_выручка</m:t>
                        </m:r>
                      </m:den>
                    </m:f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8" name="TextBox 7">
              <a:extLst>
                <a:ext uri="{FF2B5EF4-FFF2-40B4-BE49-F238E27FC236}">
                  <a16:creationId xmlns:a16="http://schemas.microsoft.com/office/drawing/2014/main" id="{00000000-0008-0000-0100-000008000000}"/>
                </a:ext>
              </a:extLst>
            </xdr:cNvPr>
            <xdr:cNvSpPr txBox="1"/>
          </xdr:nvSpPr>
          <xdr:spPr>
            <a:xfrm>
              <a:off x="6622790" y="5189574"/>
              <a:ext cx="755400" cy="20512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latin typeface="Cambria Math" panose="02040503050406030204" pitchFamily="18" charset="0"/>
                </a:rPr>
                <a:t>(</a:t>
              </a:r>
              <a:r>
                <a:rPr lang="ru-RU" sz="650" b="0" i="0">
                  <a:latin typeface="Cambria Math" panose="02040503050406030204" pitchFamily="18" charset="0"/>
                </a:rPr>
                <a:t>Величина_ДЗ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×360)/(</a:t>
              </a:r>
              <a:r>
                <a:rPr lang="ru-RU" sz="650" b="0" i="0">
                  <a:latin typeface="Cambria Math" panose="02040503050406030204" pitchFamily="18" charset="0"/>
                </a:rPr>
                <a:t>Годовая_выручка)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7</xdr:col>
      <xdr:colOff>509216</xdr:colOff>
      <xdr:row>11</xdr:row>
      <xdr:rowOff>231796</xdr:rowOff>
    </xdr:from>
    <xdr:ext cx="574516" cy="20480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9" name="TextBox 8">
              <a:extLst>
                <a:ext uri="{FF2B5EF4-FFF2-40B4-BE49-F238E27FC236}">
                  <a16:creationId xmlns:a16="http://schemas.microsoft.com/office/drawing/2014/main" id="{00000000-0008-0000-0100-000009000000}"/>
                </a:ext>
              </a:extLst>
            </xdr:cNvPr>
            <xdr:cNvSpPr txBox="1"/>
          </xdr:nvSpPr>
          <xdr:spPr>
            <a:xfrm>
              <a:off x="9589716" y="5197496"/>
              <a:ext cx="574516" cy="2048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Стр1230</m:t>
                        </m:r>
                        <m:r>
                          <a:rPr lang="ru-RU" sz="65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×360</m:t>
                        </m:r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Стр2110</m:t>
                        </m:r>
                      </m:den>
                    </m:f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9" name="TextBox 8">
              <a:extLst>
                <a:ext uri="{FF2B5EF4-FFF2-40B4-BE49-F238E27FC236}">
                  <a16:creationId xmlns:a16="http://schemas.microsoft.com/office/drawing/2014/main" id="{00000000-0008-0000-0100-000009000000}"/>
                </a:ext>
              </a:extLst>
            </xdr:cNvPr>
            <xdr:cNvSpPr txBox="1"/>
          </xdr:nvSpPr>
          <xdr:spPr>
            <a:xfrm>
              <a:off x="9589716" y="5197496"/>
              <a:ext cx="574516" cy="2048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latin typeface="Cambria Math" panose="02040503050406030204" pitchFamily="18" charset="0"/>
                </a:rPr>
                <a:t>(</a:t>
              </a:r>
              <a:r>
                <a:rPr lang="ru-RU" sz="650" b="0" i="0">
                  <a:latin typeface="Cambria Math" panose="02040503050406030204" pitchFamily="18" charset="0"/>
                </a:rPr>
                <a:t>Стр1230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×360)/</a:t>
              </a:r>
              <a:r>
                <a:rPr lang="ru-RU" sz="650" b="0" i="0">
                  <a:latin typeface="Cambria Math" panose="02040503050406030204" pitchFamily="18" charset="0"/>
                </a:rPr>
                <a:t>Стр2110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3</xdr:col>
      <xdr:colOff>1593783</xdr:colOff>
      <xdr:row>12</xdr:row>
      <xdr:rowOff>218007</xdr:rowOff>
    </xdr:from>
    <xdr:ext cx="755015" cy="205121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0" name="TextBox 9">
              <a:extLst>
                <a:ext uri="{FF2B5EF4-FFF2-40B4-BE49-F238E27FC236}">
                  <a16:creationId xmlns:a16="http://schemas.microsoft.com/office/drawing/2014/main" id="{00000000-0008-0000-0100-00000A000000}"/>
                </a:ext>
              </a:extLst>
            </xdr:cNvPr>
            <xdr:cNvSpPr txBox="1"/>
          </xdr:nvSpPr>
          <xdr:spPr>
            <a:xfrm>
              <a:off x="6622983" y="5755207"/>
              <a:ext cx="755015" cy="20512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Величина_КЗ</m:t>
                        </m:r>
                        <m:r>
                          <a:rPr lang="ru-RU" sz="65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×360</m:t>
                        </m:r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Годовая_выручка</m:t>
                        </m:r>
                      </m:den>
                    </m:f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10" name="TextBox 9">
              <a:extLst>
                <a:ext uri="{FF2B5EF4-FFF2-40B4-BE49-F238E27FC236}">
                  <a16:creationId xmlns:a16="http://schemas.microsoft.com/office/drawing/2014/main" id="{00000000-0008-0000-0100-00000A000000}"/>
                </a:ext>
              </a:extLst>
            </xdr:cNvPr>
            <xdr:cNvSpPr txBox="1"/>
          </xdr:nvSpPr>
          <xdr:spPr>
            <a:xfrm>
              <a:off x="6622983" y="5755207"/>
              <a:ext cx="755015" cy="20512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latin typeface="Cambria Math" panose="02040503050406030204" pitchFamily="18" charset="0"/>
                </a:rPr>
                <a:t>(</a:t>
              </a:r>
              <a:r>
                <a:rPr lang="ru-RU" sz="650" b="0" i="0">
                  <a:latin typeface="Cambria Math" panose="02040503050406030204" pitchFamily="18" charset="0"/>
                </a:rPr>
                <a:t>Величина_КЗ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×360)/(</a:t>
              </a:r>
              <a:r>
                <a:rPr lang="ru-RU" sz="650" b="0" i="0">
                  <a:latin typeface="Cambria Math" panose="02040503050406030204" pitchFamily="18" charset="0"/>
                </a:rPr>
                <a:t>Годовая_выручка)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7</xdr:col>
      <xdr:colOff>509216</xdr:colOff>
      <xdr:row>12</xdr:row>
      <xdr:rowOff>224124</xdr:rowOff>
    </xdr:from>
    <xdr:ext cx="574516" cy="20678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1" name="TextBox 10">
              <a:extLst>
                <a:ext uri="{FF2B5EF4-FFF2-40B4-BE49-F238E27FC236}">
                  <a16:creationId xmlns:a16="http://schemas.microsoft.com/office/drawing/2014/main" id="{00000000-0008-0000-0100-00000B000000}"/>
                </a:ext>
              </a:extLst>
            </xdr:cNvPr>
            <xdr:cNvSpPr txBox="1"/>
          </xdr:nvSpPr>
          <xdr:spPr>
            <a:xfrm>
              <a:off x="9589716" y="5761324"/>
              <a:ext cx="574516" cy="20678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Стр1520</m:t>
                        </m:r>
                        <m:r>
                          <a:rPr lang="ru-RU" sz="65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×360</m:t>
                        </m:r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Стр2110</m:t>
                        </m:r>
                      </m:den>
                    </m:f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11" name="TextBox 10">
              <a:extLst>
                <a:ext uri="{FF2B5EF4-FFF2-40B4-BE49-F238E27FC236}">
                  <a16:creationId xmlns:a16="http://schemas.microsoft.com/office/drawing/2014/main" id="{00000000-0008-0000-0100-00000B000000}"/>
                </a:ext>
              </a:extLst>
            </xdr:cNvPr>
            <xdr:cNvSpPr txBox="1"/>
          </xdr:nvSpPr>
          <xdr:spPr>
            <a:xfrm>
              <a:off x="9589716" y="5761324"/>
              <a:ext cx="574516" cy="20678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latin typeface="Cambria Math" panose="02040503050406030204" pitchFamily="18" charset="0"/>
                </a:rPr>
                <a:t>(</a:t>
              </a:r>
              <a:r>
                <a:rPr lang="ru-RU" sz="650" b="0" i="0">
                  <a:latin typeface="Cambria Math" panose="02040503050406030204" pitchFamily="18" charset="0"/>
                </a:rPr>
                <a:t>Стр1520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×360)/</a:t>
              </a:r>
              <a:r>
                <a:rPr lang="ru-RU" sz="650" b="0" i="0">
                  <a:latin typeface="Cambria Math" panose="02040503050406030204" pitchFamily="18" charset="0"/>
                </a:rPr>
                <a:t>Стр2110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3</xdr:col>
      <xdr:colOff>1065145</xdr:colOff>
      <xdr:row>13</xdr:row>
      <xdr:rowOff>212140</xdr:rowOff>
    </xdr:from>
    <xdr:ext cx="1812291" cy="20640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2" name="TextBox 11">
              <a:extLst>
                <a:ext uri="{FF2B5EF4-FFF2-40B4-BE49-F238E27FC236}">
                  <a16:creationId xmlns:a16="http://schemas.microsoft.com/office/drawing/2014/main" id="{00000000-0008-0000-0100-00000C000000}"/>
                </a:ext>
              </a:extLst>
            </xdr:cNvPr>
            <xdr:cNvSpPr txBox="1"/>
          </xdr:nvSpPr>
          <xdr:spPr>
            <a:xfrm>
              <a:off x="6094345" y="6320840"/>
              <a:ext cx="1812291" cy="20640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Ден_средства_и_эквиваленты</m:t>
                        </m:r>
                        <m:r>
                          <a:rPr lang="ru-RU" sz="65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+Фин_вложения</m:t>
                        </m:r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Краткосрочные_обязательства</m:t>
                        </m:r>
                      </m:den>
                    </m:f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12" name="TextBox 11">
              <a:extLst>
                <a:ext uri="{FF2B5EF4-FFF2-40B4-BE49-F238E27FC236}">
                  <a16:creationId xmlns:a16="http://schemas.microsoft.com/office/drawing/2014/main" id="{00000000-0008-0000-0100-00000C000000}"/>
                </a:ext>
              </a:extLst>
            </xdr:cNvPr>
            <xdr:cNvSpPr txBox="1"/>
          </xdr:nvSpPr>
          <xdr:spPr>
            <a:xfrm>
              <a:off x="6094345" y="6320840"/>
              <a:ext cx="1812291" cy="20640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latin typeface="Cambria Math" panose="02040503050406030204" pitchFamily="18" charset="0"/>
                </a:rPr>
                <a:t>(</a:t>
              </a:r>
              <a:r>
                <a:rPr lang="ru-RU" sz="650" b="0" i="0">
                  <a:latin typeface="Cambria Math" panose="02040503050406030204" pitchFamily="18" charset="0"/>
                </a:rPr>
                <a:t>Ден_средства_и_эквиваленты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+Фин_вложения)/(</a:t>
              </a:r>
              <a:r>
                <a:rPr lang="ru-RU" sz="650" b="0" i="0">
                  <a:latin typeface="Cambria Math" panose="02040503050406030204" pitchFamily="18" charset="0"/>
                </a:rPr>
                <a:t>Краткосрочные_обязательства)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7</xdr:col>
      <xdr:colOff>416851</xdr:colOff>
      <xdr:row>13</xdr:row>
      <xdr:rowOff>218440</xdr:rowOff>
    </xdr:from>
    <xdr:ext cx="759247" cy="20678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3" name="TextBox 12">
              <a:extLst>
                <a:ext uri="{FF2B5EF4-FFF2-40B4-BE49-F238E27FC236}">
                  <a16:creationId xmlns:a16="http://schemas.microsoft.com/office/drawing/2014/main" id="{00000000-0008-0000-0100-00000D000000}"/>
                </a:ext>
              </a:extLst>
            </xdr:cNvPr>
            <xdr:cNvSpPr txBox="1"/>
          </xdr:nvSpPr>
          <xdr:spPr>
            <a:xfrm>
              <a:off x="9497351" y="6327140"/>
              <a:ext cx="759247" cy="20678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Стр1250</m:t>
                        </m:r>
                        <m:r>
                          <a:rPr lang="ru-RU" sz="65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+Стр1240</m:t>
                        </m:r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Стр1500</m:t>
                        </m:r>
                      </m:den>
                    </m:f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13" name="TextBox 12">
              <a:extLst>
                <a:ext uri="{FF2B5EF4-FFF2-40B4-BE49-F238E27FC236}">
                  <a16:creationId xmlns:a16="http://schemas.microsoft.com/office/drawing/2014/main" id="{00000000-0008-0000-0100-00000D000000}"/>
                </a:ext>
              </a:extLst>
            </xdr:cNvPr>
            <xdr:cNvSpPr txBox="1"/>
          </xdr:nvSpPr>
          <xdr:spPr>
            <a:xfrm>
              <a:off x="9497351" y="6327140"/>
              <a:ext cx="759247" cy="20678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latin typeface="Cambria Math" panose="02040503050406030204" pitchFamily="18" charset="0"/>
                </a:rPr>
                <a:t>(</a:t>
              </a:r>
              <a:r>
                <a:rPr lang="ru-RU" sz="650" b="0" i="0">
                  <a:latin typeface="Cambria Math" panose="02040503050406030204" pitchFamily="18" charset="0"/>
                </a:rPr>
                <a:t>Стр1250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+Стр1240)/</a:t>
              </a:r>
              <a:r>
                <a:rPr lang="ru-RU" sz="650" b="0" i="0">
                  <a:latin typeface="Cambria Math" panose="02040503050406030204" pitchFamily="18" charset="0"/>
                </a:rPr>
                <a:t>Стр1500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3</xdr:col>
      <xdr:colOff>971818</xdr:colOff>
      <xdr:row>14</xdr:row>
      <xdr:rowOff>207555</xdr:rowOff>
    </xdr:from>
    <xdr:ext cx="1998945" cy="20678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4" name="TextBox 13">
              <a:extLst>
                <a:ext uri="{FF2B5EF4-FFF2-40B4-BE49-F238E27FC236}">
                  <a16:creationId xmlns:a16="http://schemas.microsoft.com/office/drawing/2014/main" id="{00000000-0008-0000-0100-00000E000000}"/>
                </a:ext>
              </a:extLst>
            </xdr:cNvPr>
            <xdr:cNvSpPr txBox="1"/>
          </xdr:nvSpPr>
          <xdr:spPr>
            <a:xfrm>
              <a:off x="6001018" y="6887755"/>
              <a:ext cx="1998945" cy="20678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Внеоборотные_активы</m:t>
                        </m:r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Капитал_и_резервы</m:t>
                        </m:r>
                        <m:r>
                          <a:rPr lang="ru-RU" sz="65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+Долгосрочные_обязательства</m:t>
                        </m:r>
                      </m:den>
                    </m:f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14" name="TextBox 13">
              <a:extLst>
                <a:ext uri="{FF2B5EF4-FFF2-40B4-BE49-F238E27FC236}">
                  <a16:creationId xmlns:a16="http://schemas.microsoft.com/office/drawing/2014/main" id="{00000000-0008-0000-0100-00000E000000}"/>
                </a:ext>
              </a:extLst>
            </xdr:cNvPr>
            <xdr:cNvSpPr txBox="1"/>
          </xdr:nvSpPr>
          <xdr:spPr>
            <a:xfrm>
              <a:off x="6001018" y="6887755"/>
              <a:ext cx="1998945" cy="20678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latin typeface="Cambria Math" panose="02040503050406030204" pitchFamily="18" charset="0"/>
                </a:rPr>
                <a:t>(</a:t>
              </a:r>
              <a:r>
                <a:rPr lang="ru-RU" sz="650" b="0" i="0">
                  <a:latin typeface="Cambria Math" panose="02040503050406030204" pitchFamily="18" charset="0"/>
                </a:rPr>
                <a:t>Внеоборотные_активы)/(Капитал_и_резервы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+Долгосрочные_обязательства)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7</xdr:col>
      <xdr:colOff>416851</xdr:colOff>
      <xdr:row>14</xdr:row>
      <xdr:rowOff>212756</xdr:rowOff>
    </xdr:from>
    <xdr:ext cx="759247" cy="20480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5" name="TextBox 14">
              <a:extLst>
                <a:ext uri="{FF2B5EF4-FFF2-40B4-BE49-F238E27FC236}">
                  <a16:creationId xmlns:a16="http://schemas.microsoft.com/office/drawing/2014/main" id="{00000000-0008-0000-0100-00000F000000}"/>
                </a:ext>
              </a:extLst>
            </xdr:cNvPr>
            <xdr:cNvSpPr txBox="1"/>
          </xdr:nvSpPr>
          <xdr:spPr>
            <a:xfrm>
              <a:off x="9497351" y="6892956"/>
              <a:ext cx="759247" cy="2048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Стр1100</m:t>
                        </m:r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Стр1300</m:t>
                        </m:r>
                        <m:r>
                          <a:rPr lang="ru-RU" sz="65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+Стр1400</m:t>
                        </m:r>
                      </m:den>
                    </m:f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15" name="TextBox 14">
              <a:extLst>
                <a:ext uri="{FF2B5EF4-FFF2-40B4-BE49-F238E27FC236}">
                  <a16:creationId xmlns:a16="http://schemas.microsoft.com/office/drawing/2014/main" id="{00000000-0008-0000-0100-00000F000000}"/>
                </a:ext>
              </a:extLst>
            </xdr:cNvPr>
            <xdr:cNvSpPr txBox="1"/>
          </xdr:nvSpPr>
          <xdr:spPr>
            <a:xfrm>
              <a:off x="9497351" y="6892956"/>
              <a:ext cx="759247" cy="2048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b="0" i="0">
                  <a:latin typeface="Cambria Math" panose="02040503050406030204" pitchFamily="18" charset="0"/>
                </a:rPr>
                <a:t>Стр1100/(Стр1300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+Стр1400)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3</xdr:col>
      <xdr:colOff>1535562</xdr:colOff>
      <xdr:row>15</xdr:row>
      <xdr:rowOff>203355</xdr:rowOff>
    </xdr:from>
    <xdr:ext cx="871457" cy="19909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6" name="TextBox 15">
              <a:extLst>
                <a:ext uri="{FF2B5EF4-FFF2-40B4-BE49-F238E27FC236}">
                  <a16:creationId xmlns:a16="http://schemas.microsoft.com/office/drawing/2014/main" id="{00000000-0008-0000-0100-000010000000}"/>
                </a:ext>
              </a:extLst>
            </xdr:cNvPr>
            <xdr:cNvSpPr txBox="1"/>
          </xdr:nvSpPr>
          <xdr:spPr>
            <a:xfrm>
              <a:off x="6564762" y="7455055"/>
              <a:ext cx="871457" cy="19909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Собственный_капитал</m:t>
                        </m:r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Валюта_баланса</m:t>
                        </m:r>
                      </m:den>
                    </m:f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16" name="TextBox 15">
              <a:extLst>
                <a:ext uri="{FF2B5EF4-FFF2-40B4-BE49-F238E27FC236}">
                  <a16:creationId xmlns:a16="http://schemas.microsoft.com/office/drawing/2014/main" id="{00000000-0008-0000-0100-000010000000}"/>
                </a:ext>
              </a:extLst>
            </xdr:cNvPr>
            <xdr:cNvSpPr txBox="1"/>
          </xdr:nvSpPr>
          <xdr:spPr>
            <a:xfrm>
              <a:off x="6564762" y="7455055"/>
              <a:ext cx="871457" cy="19909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latin typeface="Cambria Math" panose="02040503050406030204" pitchFamily="18" charset="0"/>
                </a:rPr>
                <a:t>(</a:t>
              </a:r>
              <a:r>
                <a:rPr lang="ru-RU" sz="650" b="0" i="0">
                  <a:latin typeface="Cambria Math" panose="02040503050406030204" pitchFamily="18" charset="0"/>
                </a:rPr>
                <a:t>Собственный_капитал)/(Валюта_баланса)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7</xdr:col>
      <xdr:colOff>643345</xdr:colOff>
      <xdr:row>15</xdr:row>
      <xdr:rowOff>196801</xdr:rowOff>
    </xdr:from>
    <xdr:ext cx="339387" cy="20480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7" name="TextBox 16">
              <a:extLst>
                <a:ext uri="{FF2B5EF4-FFF2-40B4-BE49-F238E27FC236}">
                  <a16:creationId xmlns:a16="http://schemas.microsoft.com/office/drawing/2014/main" id="{00000000-0008-0000-0100-000011000000}"/>
                </a:ext>
              </a:extLst>
            </xdr:cNvPr>
            <xdr:cNvSpPr txBox="1"/>
          </xdr:nvSpPr>
          <xdr:spPr>
            <a:xfrm>
              <a:off x="9723845" y="7448501"/>
              <a:ext cx="339387" cy="2048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solidFill>
                              <a:sysClr val="windowText" lastClr="000000"/>
                            </a:solidFill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ru-RU" sz="650" b="0" i="1">
                            <a:solidFill>
                              <a:sysClr val="windowText" lastClr="000000"/>
                            </a:solidFill>
                            <a:latin typeface="Cambria Math" panose="02040503050406030204" pitchFamily="18" charset="0"/>
                          </a:rPr>
                          <m:t>Стр1300</m:t>
                        </m:r>
                      </m:num>
                      <m:den>
                        <m:r>
                          <a:rPr lang="ru-RU" sz="650" b="0" i="1">
                            <a:solidFill>
                              <a:sysClr val="windowText" lastClr="000000"/>
                            </a:solidFill>
                            <a:latin typeface="Cambria Math" panose="02040503050406030204" pitchFamily="18" charset="0"/>
                          </a:rPr>
                          <m:t>Стр1700</m:t>
                        </m:r>
                      </m:den>
                    </m:f>
                  </m:oMath>
                </m:oMathPara>
              </a14:m>
              <a:endParaRPr lang="ru-RU" sz="650">
                <a:solidFill>
                  <a:sysClr val="windowText" lastClr="000000"/>
                </a:solidFill>
              </a:endParaRPr>
            </a:p>
          </xdr:txBody>
        </xdr:sp>
      </mc:Choice>
      <mc:Fallback xmlns="">
        <xdr:sp macro="" textlink="">
          <xdr:nvSpPr>
            <xdr:cNvPr id="17" name="TextBox 16">
              <a:extLst>
                <a:ext uri="{FF2B5EF4-FFF2-40B4-BE49-F238E27FC236}">
                  <a16:creationId xmlns:a16="http://schemas.microsoft.com/office/drawing/2014/main" id="{00000000-0008-0000-0100-000011000000}"/>
                </a:ext>
              </a:extLst>
            </xdr:cNvPr>
            <xdr:cNvSpPr txBox="1"/>
          </xdr:nvSpPr>
          <xdr:spPr>
            <a:xfrm>
              <a:off x="9723845" y="7448501"/>
              <a:ext cx="339387" cy="2048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b="0" i="0">
                  <a:solidFill>
                    <a:sysClr val="windowText" lastClr="000000"/>
                  </a:solidFill>
                  <a:latin typeface="Cambria Math" panose="02040503050406030204" pitchFamily="18" charset="0"/>
                </a:rPr>
                <a:t>Стр1300/Стр1700</a:t>
              </a:r>
              <a:endParaRPr lang="ru-RU" sz="650">
                <a:solidFill>
                  <a:sysClr val="windowText" lastClr="000000"/>
                </a:solidFill>
              </a:endParaRPr>
            </a:p>
          </xdr:txBody>
        </xdr:sp>
      </mc:Fallback>
    </mc:AlternateContent>
    <xdr:clientData/>
  </xdr:oneCellAnchor>
  <xdr:oneCellAnchor>
    <xdr:from>
      <xdr:col>3</xdr:col>
      <xdr:colOff>1207459</xdr:colOff>
      <xdr:row>16</xdr:row>
      <xdr:rowOff>191460</xdr:rowOff>
    </xdr:from>
    <xdr:ext cx="1527662" cy="20441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8" name="TextBox 17">
              <a:extLst>
                <a:ext uri="{FF2B5EF4-FFF2-40B4-BE49-F238E27FC236}">
                  <a16:creationId xmlns:a16="http://schemas.microsoft.com/office/drawing/2014/main" id="{00000000-0008-0000-0100-000012000000}"/>
                </a:ext>
              </a:extLst>
            </xdr:cNvPr>
            <xdr:cNvSpPr txBox="1"/>
          </xdr:nvSpPr>
          <xdr:spPr>
            <a:xfrm>
              <a:off x="6236659" y="8014660"/>
              <a:ext cx="1527662" cy="20441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Предложенная_в_заявке_цена_договора</m:t>
                        </m:r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Годовая_выручка</m:t>
                        </m:r>
                      </m:den>
                    </m:f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18" name="TextBox 17">
              <a:extLst>
                <a:ext uri="{FF2B5EF4-FFF2-40B4-BE49-F238E27FC236}">
                  <a16:creationId xmlns:a16="http://schemas.microsoft.com/office/drawing/2014/main" id="{00000000-0008-0000-0100-000012000000}"/>
                </a:ext>
              </a:extLst>
            </xdr:cNvPr>
            <xdr:cNvSpPr txBox="1"/>
          </xdr:nvSpPr>
          <xdr:spPr>
            <a:xfrm>
              <a:off x="6236659" y="8014660"/>
              <a:ext cx="1527662" cy="20441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latin typeface="Cambria Math" panose="02040503050406030204" pitchFamily="18" charset="0"/>
                </a:rPr>
                <a:t>(</a:t>
              </a:r>
              <a:r>
                <a:rPr lang="ru-RU" sz="650" b="0" i="0">
                  <a:latin typeface="Cambria Math" panose="02040503050406030204" pitchFamily="18" charset="0"/>
                </a:rPr>
                <a:t>Предложенная_в_заявке_цена_договора)/(Годовая_выручка)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7</xdr:col>
      <xdr:colOff>504760</xdr:colOff>
      <xdr:row>16</xdr:row>
      <xdr:rowOff>197412</xdr:rowOff>
    </xdr:from>
    <xdr:ext cx="583429" cy="20409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9" name="TextBox 18">
              <a:extLst>
                <a:ext uri="{FF2B5EF4-FFF2-40B4-BE49-F238E27FC236}">
                  <a16:creationId xmlns:a16="http://schemas.microsoft.com/office/drawing/2014/main" id="{00000000-0008-0000-0100-000013000000}"/>
                </a:ext>
              </a:extLst>
            </xdr:cNvPr>
            <xdr:cNvSpPr txBox="1"/>
          </xdr:nvSpPr>
          <xdr:spPr>
            <a:xfrm>
              <a:off x="9585260" y="8020612"/>
              <a:ext cx="583429" cy="20409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Цена_договора</m:t>
                        </m:r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Стр2110</m:t>
                        </m:r>
                      </m:den>
                    </m:f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19" name="TextBox 18">
              <a:extLst>
                <a:ext uri="{FF2B5EF4-FFF2-40B4-BE49-F238E27FC236}">
                  <a16:creationId xmlns:a16="http://schemas.microsoft.com/office/drawing/2014/main" id="{00000000-0008-0000-0100-000013000000}"/>
                </a:ext>
              </a:extLst>
            </xdr:cNvPr>
            <xdr:cNvSpPr txBox="1"/>
          </xdr:nvSpPr>
          <xdr:spPr>
            <a:xfrm>
              <a:off x="9585260" y="8020612"/>
              <a:ext cx="583429" cy="20409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latin typeface="Cambria Math" panose="02040503050406030204" pitchFamily="18" charset="0"/>
                </a:rPr>
                <a:t>(</a:t>
              </a:r>
              <a:r>
                <a:rPr lang="ru-RU" sz="650" b="0" i="0">
                  <a:latin typeface="Cambria Math" panose="02040503050406030204" pitchFamily="18" charset="0"/>
                </a:rPr>
                <a:t>Цена_договора)/Стр2110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3</xdr:col>
      <xdr:colOff>1207459</xdr:colOff>
      <xdr:row>17</xdr:row>
      <xdr:rowOff>184885</xdr:rowOff>
    </xdr:from>
    <xdr:ext cx="1527662" cy="18659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0" name="TextBox 19">
              <a:extLst>
                <a:ext uri="{FF2B5EF4-FFF2-40B4-BE49-F238E27FC236}">
                  <a16:creationId xmlns:a16="http://schemas.microsoft.com/office/drawing/2014/main" id="{00000000-0008-0000-0100-000014000000}"/>
                </a:ext>
              </a:extLst>
            </xdr:cNvPr>
            <xdr:cNvSpPr txBox="1"/>
          </xdr:nvSpPr>
          <xdr:spPr>
            <a:xfrm>
              <a:off x="6236659" y="8579585"/>
              <a:ext cx="1527662" cy="18659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Предложенная_в_заявке_цена_договора</m:t>
                        </m:r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Активы</m:t>
                        </m:r>
                      </m:den>
                    </m:f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20" name="TextBox 19">
              <a:extLst>
                <a:ext uri="{FF2B5EF4-FFF2-40B4-BE49-F238E27FC236}">
                  <a16:creationId xmlns:a16="http://schemas.microsoft.com/office/drawing/2014/main" id="{00000000-0008-0000-0100-000014000000}"/>
                </a:ext>
              </a:extLst>
            </xdr:cNvPr>
            <xdr:cNvSpPr txBox="1"/>
          </xdr:nvSpPr>
          <xdr:spPr>
            <a:xfrm>
              <a:off x="6236659" y="8579585"/>
              <a:ext cx="1527662" cy="18659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latin typeface="Cambria Math" panose="02040503050406030204" pitchFamily="18" charset="0"/>
                </a:rPr>
                <a:t>(</a:t>
              </a:r>
              <a:r>
                <a:rPr lang="ru-RU" sz="650" b="0" i="0">
                  <a:latin typeface="Cambria Math" panose="02040503050406030204" pitchFamily="18" charset="0"/>
                </a:rPr>
                <a:t>Предложенная_в_заявке_цена_договора)/Активы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7</xdr:col>
      <xdr:colOff>504760</xdr:colOff>
      <xdr:row>17</xdr:row>
      <xdr:rowOff>189035</xdr:rowOff>
    </xdr:from>
    <xdr:ext cx="583429" cy="20409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1" name="TextBox 20">
              <a:extLst>
                <a:ext uri="{FF2B5EF4-FFF2-40B4-BE49-F238E27FC236}">
                  <a16:creationId xmlns:a16="http://schemas.microsoft.com/office/drawing/2014/main" id="{00000000-0008-0000-0100-000015000000}"/>
                </a:ext>
              </a:extLst>
            </xdr:cNvPr>
            <xdr:cNvSpPr txBox="1"/>
          </xdr:nvSpPr>
          <xdr:spPr>
            <a:xfrm>
              <a:off x="9585260" y="8583735"/>
              <a:ext cx="583429" cy="20409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Цена_договора</m:t>
                        </m:r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Стр1600</m:t>
                        </m:r>
                      </m:den>
                    </m:f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21" name="TextBox 20">
              <a:extLst>
                <a:ext uri="{FF2B5EF4-FFF2-40B4-BE49-F238E27FC236}">
                  <a16:creationId xmlns:a16="http://schemas.microsoft.com/office/drawing/2014/main" id="{00000000-0008-0000-0100-000015000000}"/>
                </a:ext>
              </a:extLst>
            </xdr:cNvPr>
            <xdr:cNvSpPr txBox="1"/>
          </xdr:nvSpPr>
          <xdr:spPr>
            <a:xfrm>
              <a:off x="9585260" y="8583735"/>
              <a:ext cx="583429" cy="20409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latin typeface="Cambria Math" panose="02040503050406030204" pitchFamily="18" charset="0"/>
                </a:rPr>
                <a:t>(</a:t>
              </a:r>
              <a:r>
                <a:rPr lang="ru-RU" sz="650" b="0" i="0">
                  <a:latin typeface="Cambria Math" panose="02040503050406030204" pitchFamily="18" charset="0"/>
                </a:rPr>
                <a:t>Цена_договора)/Стр1600</a:t>
              </a:r>
              <a:endParaRPr lang="ru-RU" sz="650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mments" Target="../comments1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G35"/>
  <sheetViews>
    <sheetView showGridLines="0" tabSelected="1" topLeftCell="B1" zoomScale="90" zoomScaleNormal="90" workbookViewId="0">
      <selection activeCell="C45" sqref="C45"/>
    </sheetView>
  </sheetViews>
  <sheetFormatPr defaultColWidth="8.85546875" defaultRowHeight="15" x14ac:dyDescent="0.25"/>
  <cols>
    <col min="1" max="1" width="3.7109375" customWidth="1"/>
    <col min="2" max="2" width="70.7109375" customWidth="1"/>
    <col min="3" max="5" width="25.7109375" customWidth="1"/>
    <col min="6" max="6" width="7.7109375" hidden="1" customWidth="1"/>
    <col min="7" max="7" width="3.7109375" customWidth="1"/>
  </cols>
  <sheetData>
    <row r="1" spans="2:7" ht="35.1" customHeight="1" thickBot="1" x14ac:dyDescent="0.3">
      <c r="B1" s="141" t="s">
        <v>118</v>
      </c>
      <c r="C1" s="141"/>
      <c r="D1" s="141"/>
      <c r="E1" s="141"/>
    </row>
    <row r="2" spans="2:7" x14ac:dyDescent="0.25">
      <c r="B2" s="148" t="s">
        <v>25</v>
      </c>
      <c r="C2" s="146" t="s">
        <v>26</v>
      </c>
      <c r="D2" s="146"/>
      <c r="E2" s="147"/>
    </row>
    <row r="3" spans="2:7" ht="45.75" thickBot="1" x14ac:dyDescent="0.3">
      <c r="B3" s="149"/>
      <c r="C3" s="6" t="s">
        <v>27</v>
      </c>
      <c r="D3" s="6" t="s">
        <v>28</v>
      </c>
      <c r="E3" s="7" t="s">
        <v>29</v>
      </c>
    </row>
    <row r="4" spans="2:7" ht="20.100000000000001" customHeight="1" x14ac:dyDescent="0.25">
      <c r="B4" s="55"/>
      <c r="C4" s="49">
        <v>0.33300000000000002</v>
      </c>
      <c r="D4" s="49">
        <v>0.66700000000000004</v>
      </c>
      <c r="E4" s="50">
        <v>0</v>
      </c>
      <c r="F4" s="58">
        <v>2</v>
      </c>
      <c r="G4" s="14"/>
    </row>
    <row r="5" spans="2:7" ht="20.100000000000001" customHeight="1" x14ac:dyDescent="0.25">
      <c r="B5" s="56"/>
      <c r="C5" s="51">
        <v>0</v>
      </c>
      <c r="D5" s="51">
        <v>1</v>
      </c>
      <c r="E5" s="52">
        <v>0</v>
      </c>
      <c r="F5" s="14"/>
      <c r="G5" s="14"/>
    </row>
    <row r="6" spans="2:7" ht="20.100000000000001" customHeight="1" thickBot="1" x14ac:dyDescent="0.3">
      <c r="B6" s="57"/>
      <c r="C6" s="53">
        <v>0</v>
      </c>
      <c r="D6" s="53">
        <v>0</v>
      </c>
      <c r="E6" s="54">
        <v>1</v>
      </c>
      <c r="F6" s="14"/>
      <c r="G6" s="14"/>
    </row>
    <row r="7" spans="2:7" ht="30" customHeight="1" x14ac:dyDescent="0.25">
      <c r="C7" s="150" t="str">
        <f>IF(ТипУчастника=1,"","Итоговая оценка в баллах
будет дополнительно уменьшена на 25%")</f>
        <v>Итоговая оценка в баллах
будет дополнительно уменьшена на 25%</v>
      </c>
      <c r="D7" s="150"/>
      <c r="E7" s="150"/>
      <c r="F7" s="5">
        <f>IF(ТипУчастника=1,0%,25%)</f>
        <v>0.25</v>
      </c>
    </row>
    <row r="8" spans="2:7" ht="20.100000000000001" customHeight="1" thickBot="1" x14ac:dyDescent="0.3">
      <c r="D8" s="18" t="s">
        <v>30</v>
      </c>
      <c r="E8" s="18" t="str">
        <f>IF(ТипУчастника=1,"↓Заполнить↓","")</f>
        <v/>
      </c>
    </row>
    <row r="9" spans="2:7" ht="60" customHeight="1" x14ac:dyDescent="0.25">
      <c r="B9" s="8" t="s">
        <v>15</v>
      </c>
      <c r="C9" s="9" t="s">
        <v>117</v>
      </c>
      <c r="D9" s="9" t="s">
        <v>20</v>
      </c>
      <c r="E9" s="10" t="s">
        <v>21</v>
      </c>
    </row>
    <row r="10" spans="2:7" x14ac:dyDescent="0.25">
      <c r="B10" s="61" t="s">
        <v>0</v>
      </c>
      <c r="C10" s="2"/>
      <c r="D10" s="4"/>
      <c r="E10" s="11"/>
    </row>
    <row r="11" spans="2:7" x14ac:dyDescent="0.25">
      <c r="B11" s="17" t="s">
        <v>1</v>
      </c>
      <c r="C11" s="2">
        <v>1150</v>
      </c>
      <c r="D11" s="45"/>
      <c r="E11" s="46"/>
    </row>
    <row r="12" spans="2:7" x14ac:dyDescent="0.25">
      <c r="B12" s="17" t="s">
        <v>2</v>
      </c>
      <c r="C12" s="2">
        <v>1100</v>
      </c>
      <c r="D12" s="45"/>
      <c r="E12" s="46"/>
    </row>
    <row r="13" spans="2:7" x14ac:dyDescent="0.25">
      <c r="B13" s="61" t="s">
        <v>3</v>
      </c>
      <c r="C13" s="2"/>
      <c r="D13" s="4"/>
      <c r="E13" s="11"/>
    </row>
    <row r="14" spans="2:7" x14ac:dyDescent="0.25">
      <c r="B14" s="17" t="s">
        <v>4</v>
      </c>
      <c r="C14" s="2">
        <v>1230</v>
      </c>
      <c r="D14" s="45"/>
      <c r="E14" s="46"/>
    </row>
    <row r="15" spans="2:7" x14ac:dyDescent="0.25">
      <c r="B15" s="17" t="s">
        <v>5</v>
      </c>
      <c r="C15" s="2">
        <v>1240</v>
      </c>
      <c r="D15" s="45"/>
      <c r="E15" s="46"/>
    </row>
    <row r="16" spans="2:7" x14ac:dyDescent="0.25">
      <c r="B16" s="17" t="s">
        <v>6</v>
      </c>
      <c r="C16" s="2">
        <v>1250</v>
      </c>
      <c r="D16" s="45"/>
      <c r="E16" s="46"/>
    </row>
    <row r="17" spans="2:5" x14ac:dyDescent="0.25">
      <c r="B17" s="15" t="s">
        <v>7</v>
      </c>
      <c r="C17" s="2">
        <v>1600</v>
      </c>
      <c r="D17" s="45"/>
      <c r="E17" s="46"/>
    </row>
    <row r="18" spans="2:5" x14ac:dyDescent="0.25">
      <c r="B18" s="61" t="s">
        <v>31</v>
      </c>
      <c r="C18" s="2"/>
      <c r="D18" s="4"/>
      <c r="E18" s="11"/>
    </row>
    <row r="19" spans="2:5" x14ac:dyDescent="0.25">
      <c r="B19" s="17" t="s">
        <v>8</v>
      </c>
      <c r="C19" s="2">
        <v>1300</v>
      </c>
      <c r="D19" s="45"/>
      <c r="E19" s="46"/>
    </row>
    <row r="20" spans="2:5" x14ac:dyDescent="0.25">
      <c r="B20" s="61" t="s">
        <v>9</v>
      </c>
      <c r="C20" s="2"/>
      <c r="D20" s="4"/>
      <c r="E20" s="11"/>
    </row>
    <row r="21" spans="2:5" x14ac:dyDescent="0.25">
      <c r="B21" s="17" t="s">
        <v>10</v>
      </c>
      <c r="C21" s="2">
        <v>1410</v>
      </c>
      <c r="D21" s="45"/>
      <c r="E21" s="46"/>
    </row>
    <row r="22" spans="2:5" x14ac:dyDescent="0.25">
      <c r="B22" s="17" t="s">
        <v>11</v>
      </c>
      <c r="C22" s="2">
        <v>1400</v>
      </c>
      <c r="D22" s="45"/>
      <c r="E22" s="46"/>
    </row>
    <row r="23" spans="2:5" x14ac:dyDescent="0.25">
      <c r="B23" s="61" t="s">
        <v>12</v>
      </c>
      <c r="C23" s="2"/>
      <c r="D23" s="4"/>
      <c r="E23" s="11"/>
    </row>
    <row r="24" spans="2:5" x14ac:dyDescent="0.25">
      <c r="B24" s="17" t="s">
        <v>10</v>
      </c>
      <c r="C24" s="2">
        <v>1510</v>
      </c>
      <c r="D24" s="45"/>
      <c r="E24" s="46"/>
    </row>
    <row r="25" spans="2:5" x14ac:dyDescent="0.25">
      <c r="B25" s="17" t="s">
        <v>13</v>
      </c>
      <c r="C25" s="2">
        <v>1520</v>
      </c>
      <c r="D25" s="45"/>
      <c r="E25" s="46"/>
    </row>
    <row r="26" spans="2:5" x14ac:dyDescent="0.25">
      <c r="B26" s="17" t="s">
        <v>14</v>
      </c>
      <c r="C26" s="2">
        <v>1500</v>
      </c>
      <c r="D26" s="45"/>
      <c r="E26" s="46"/>
    </row>
    <row r="27" spans="2:5" ht="15.75" thickBot="1" x14ac:dyDescent="0.3">
      <c r="B27" s="16" t="s">
        <v>7</v>
      </c>
      <c r="C27" s="3">
        <v>1700</v>
      </c>
      <c r="D27" s="47"/>
      <c r="E27" s="48"/>
    </row>
    <row r="28" spans="2:5" x14ac:dyDescent="0.25">
      <c r="B28" s="12" t="s">
        <v>16</v>
      </c>
      <c r="C28" s="1" t="s">
        <v>24</v>
      </c>
      <c r="D28" s="1" t="s">
        <v>22</v>
      </c>
      <c r="E28" s="13" t="s">
        <v>23</v>
      </c>
    </row>
    <row r="29" spans="2:5" x14ac:dyDescent="0.25">
      <c r="B29" s="17" t="s">
        <v>17</v>
      </c>
      <c r="C29" s="2">
        <v>2110</v>
      </c>
      <c r="D29" s="45"/>
      <c r="E29" s="46"/>
    </row>
    <row r="30" spans="2:5" x14ac:dyDescent="0.25">
      <c r="B30" s="17" t="s">
        <v>18</v>
      </c>
      <c r="C30" s="2" t="s">
        <v>106</v>
      </c>
      <c r="D30" s="45"/>
      <c r="E30" s="46"/>
    </row>
    <row r="31" spans="2:5" ht="15.75" thickBot="1" x14ac:dyDescent="0.3">
      <c r="B31" s="21" t="s">
        <v>19</v>
      </c>
      <c r="C31" s="3">
        <v>2300</v>
      </c>
      <c r="D31" s="47"/>
      <c r="E31" s="48"/>
    </row>
    <row r="32" spans="2:5" ht="30" customHeight="1" x14ac:dyDescent="0.25">
      <c r="B32" s="153" t="s">
        <v>120</v>
      </c>
      <c r="C32" s="154"/>
      <c r="D32" s="151"/>
      <c r="E32" s="152"/>
    </row>
    <row r="33" spans="2:6" ht="30" customHeight="1" thickBot="1" x14ac:dyDescent="0.3">
      <c r="B33" s="142" t="s">
        <v>103</v>
      </c>
      <c r="C33" s="143"/>
      <c r="D33" s="144"/>
      <c r="E33" s="145"/>
      <c r="F33" s="68">
        <v>1</v>
      </c>
    </row>
    <row r="34" spans="2:6" x14ac:dyDescent="0.25">
      <c r="F34" t="s">
        <v>105</v>
      </c>
    </row>
    <row r="35" spans="2:6" ht="33" customHeight="1" x14ac:dyDescent="0.25">
      <c r="B35" s="140" t="s">
        <v>119</v>
      </c>
      <c r="C35" s="140"/>
      <c r="D35" s="140"/>
      <c r="E35" s="140"/>
      <c r="F35" t="s">
        <v>104</v>
      </c>
    </row>
  </sheetData>
  <sheetProtection algorithmName="SHA-512" hashValue="5mjFcLp0We99Qw/zGqVi30FMBAxfwOjKvm0m5+GeWx3DEGXyaJeG3EwMy0DSEkwn9S5HVQ2Y6O0dp/2yE+iuBw==" saltValue="Qh3GULZ04t5yDWQ+ZypIcQ==" spinCount="100000" sheet="1" formatCells="0" formatColumns="0" formatRows="0"/>
  <mergeCells count="9">
    <mergeCell ref="B35:E35"/>
    <mergeCell ref="B1:E1"/>
    <mergeCell ref="B33:C33"/>
    <mergeCell ref="D33:E33"/>
    <mergeCell ref="C2:E2"/>
    <mergeCell ref="B2:B3"/>
    <mergeCell ref="C7:E7"/>
    <mergeCell ref="D32:E32"/>
    <mergeCell ref="B32:C32"/>
  </mergeCells>
  <dataValidations count="2">
    <dataValidation type="whole" allowBlank="1" showInputMessage="1" showErrorMessage="1" errorTitle="Ошибка!" error="Введено не целое число." promptTitle="Внимание!" prompt="Допускается ввод только целых чисел." sqref="D11:E12 D14:E17 D19:E19 D21:E22 D24:E27 D29:E31">
      <formula1>-1000000000000</formula1>
      <formula2>1000000000000</formula2>
    </dataValidation>
    <dataValidation type="decimal" allowBlank="1" showInputMessage="1" showErrorMessage="1" errorTitle="Ошибка!" error="Введено значение, отличное от числового формата" promptTitle="Внимание!" prompt="Ввод дробной части допускается только через запятую." sqref="D32:E32">
      <formula1>-1000000000000</formula1>
      <formula2>1000000000000</formula2>
    </dataValidation>
  </dataValidations>
  <pageMargins left="0.25" right="0.25" top="0.75" bottom="0.75" header="0.3" footer="0.3"/>
  <pageSetup paperSize="9" scale="65" orientation="portrait" r:id="rId1"/>
  <ignoredErrors>
    <ignoredError sqref="C30" numberStoredAsText="1"/>
  </ignoredError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Option Button 1">
              <controlPr locked="0" defaultSize="0" autoFill="0" autoLine="0" autoPict="0">
                <anchor moveWithCells="1">
                  <from>
                    <xdr:col>1</xdr:col>
                    <xdr:colOff>66675</xdr:colOff>
                    <xdr:row>3</xdr:row>
                    <xdr:rowOff>0</xdr:rowOff>
                  </from>
                  <to>
                    <xdr:col>1</xdr:col>
                    <xdr:colOff>4238625</xdr:colOff>
                    <xdr:row>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Option Button 2">
              <controlPr locked="0" defaultSize="0" autoFill="0" autoLine="0" autoPict="0">
                <anchor moveWithCells="1">
                  <from>
                    <xdr:col>1</xdr:col>
                    <xdr:colOff>66675</xdr:colOff>
                    <xdr:row>4</xdr:row>
                    <xdr:rowOff>9525</xdr:rowOff>
                  </from>
                  <to>
                    <xdr:col>1</xdr:col>
                    <xdr:colOff>4238625</xdr:colOff>
                    <xdr:row>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Option Button 3">
              <controlPr locked="0" defaultSize="0" autoFill="0" autoLine="0" autoPict="0">
                <anchor moveWithCells="1">
                  <from>
                    <xdr:col>1</xdr:col>
                    <xdr:colOff>66675</xdr:colOff>
                    <xdr:row>5</xdr:row>
                    <xdr:rowOff>28575</xdr:rowOff>
                  </from>
                  <to>
                    <xdr:col>1</xdr:col>
                    <xdr:colOff>4238625</xdr:colOff>
                    <xdr:row>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7" name="List Box 7">
              <controlPr locked="0" defaultSize="0" autoLine="0" autoPict="0">
                <anchor moveWithCells="1">
                  <from>
                    <xdr:col>3</xdr:col>
                    <xdr:colOff>762000</xdr:colOff>
                    <xdr:row>32</xdr:row>
                    <xdr:rowOff>47625</xdr:rowOff>
                  </from>
                  <to>
                    <xdr:col>4</xdr:col>
                    <xdr:colOff>104775</xdr:colOff>
                    <xdr:row>32</xdr:row>
                    <xdr:rowOff>342900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T18"/>
  <sheetViews>
    <sheetView showGridLines="0" zoomScale="80" zoomScaleNormal="80" workbookViewId="0">
      <selection activeCell="J4" sqref="J4"/>
    </sheetView>
  </sheetViews>
  <sheetFormatPr defaultColWidth="8.85546875" defaultRowHeight="15" x14ac:dyDescent="0.25"/>
  <cols>
    <col min="1" max="1" width="3.7109375" customWidth="1"/>
    <col min="2" max="4" width="35.7109375" style="19" customWidth="1"/>
    <col min="5" max="5" width="9.28515625" customWidth="1"/>
    <col min="6" max="7" width="7.7109375" customWidth="1"/>
    <col min="8" max="8" width="25.7109375" customWidth="1"/>
    <col min="9" max="9" width="0.85546875" customWidth="1"/>
    <col min="10" max="11" width="15.7109375" customWidth="1"/>
    <col min="12" max="12" width="0.85546875" customWidth="1"/>
    <col min="13" max="14" width="15.7109375" customWidth="1"/>
    <col min="15" max="15" width="0.85546875" customWidth="1"/>
    <col min="16" max="16" width="15.7109375" customWidth="1"/>
    <col min="17" max="17" width="0.85546875" customWidth="1"/>
    <col min="18" max="18" width="15.7109375" customWidth="1"/>
    <col min="19" max="20" width="3.7109375" customWidth="1"/>
  </cols>
  <sheetData>
    <row r="1" spans="2:20" ht="15.75" thickBot="1" x14ac:dyDescent="0.3"/>
    <row r="2" spans="2:20" ht="35.1" customHeight="1" x14ac:dyDescent="0.25">
      <c r="B2" s="59" t="s">
        <v>100</v>
      </c>
      <c r="C2" s="155">
        <f>ROUND(IF(ТипУчастника=1,AVERAGE(R9:R18),AVERAGE(R9:R18)-AVERAGE(R9:R18)*Регресс),2)</f>
        <v>0</v>
      </c>
      <c r="D2" s="156"/>
      <c r="M2" s="134" t="s">
        <v>111</v>
      </c>
      <c r="N2" s="135">
        <v>15</v>
      </c>
    </row>
    <row r="3" spans="2:20" ht="20.100000000000001" customHeight="1" x14ac:dyDescent="0.25">
      <c r="B3" s="39" t="str">
        <f>IF(БаллИтог&lt;0.45,"↓ ↓ ↓","")</f>
        <v>↓ ↓ ↓</v>
      </c>
      <c r="C3" s="40" t="str">
        <f>IF(AND(БаллИтог&gt;=0.45,БаллИтог&lt;=0.9),"↓ ↓ ↓","")</f>
        <v/>
      </c>
      <c r="D3" s="41" t="str">
        <f>IF(БаллИтог&gt;0.9,"↓ ↓ ↓","")</f>
        <v/>
      </c>
      <c r="M3" s="134" t="s">
        <v>112</v>
      </c>
      <c r="N3" s="135">
        <v>15</v>
      </c>
    </row>
    <row r="4" spans="2:20" ht="54.95" customHeight="1" x14ac:dyDescent="0.25">
      <c r="B4" s="42" t="s">
        <v>97</v>
      </c>
      <c r="C4" s="43" t="s">
        <v>98</v>
      </c>
      <c r="D4" s="44" t="s">
        <v>99</v>
      </c>
      <c r="M4" s="134" t="s">
        <v>113</v>
      </c>
      <c r="N4" s="135">
        <v>15</v>
      </c>
    </row>
    <row r="5" spans="2:20" ht="24.95" customHeight="1" thickBot="1" x14ac:dyDescent="0.3">
      <c r="B5" s="168" t="str">
        <f>IF(ТипУчастника=1,"","Итоговая оценка в баллах ("&amp;ROUND(SUM(R9:R18)/COUNT(R9:R18),2)&amp;") дополнительно уменьшена на 25% (Тип "&amp;ТипУчастника&amp;" участника)")</f>
        <v>Итоговая оценка в баллах (0) дополнительно уменьшена на 25% (Тип 2 участника)</v>
      </c>
      <c r="C5" s="169"/>
      <c r="D5" s="170"/>
    </row>
    <row r="6" spans="2:20" ht="9.9499999999999993" customHeight="1" thickBot="1" x14ac:dyDescent="0.3">
      <c r="B6" s="20"/>
      <c r="C6" s="20"/>
      <c r="D6" s="20"/>
    </row>
    <row r="7" spans="2:20" ht="24.95" customHeight="1" x14ac:dyDescent="0.25">
      <c r="B7" s="165" t="s">
        <v>42</v>
      </c>
      <c r="C7" s="161" t="s">
        <v>43</v>
      </c>
      <c r="D7" s="161" t="s">
        <v>44</v>
      </c>
      <c r="E7" s="161"/>
      <c r="F7" s="161"/>
      <c r="G7" s="161"/>
      <c r="H7" s="163"/>
      <c r="J7" s="165" t="s">
        <v>55</v>
      </c>
      <c r="K7" s="163"/>
      <c r="M7" s="171" t="s">
        <v>56</v>
      </c>
      <c r="N7" s="172"/>
      <c r="P7" s="173" t="s">
        <v>102</v>
      </c>
      <c r="R7" s="166" t="s">
        <v>96</v>
      </c>
    </row>
    <row r="8" spans="2:20" ht="69.95" customHeight="1" thickBot="1" x14ac:dyDescent="0.3">
      <c r="B8" s="175"/>
      <c r="C8" s="162"/>
      <c r="D8" s="162"/>
      <c r="E8" s="162"/>
      <c r="F8" s="162"/>
      <c r="G8" s="162"/>
      <c r="H8" s="164"/>
      <c r="J8" s="60" t="s">
        <v>107</v>
      </c>
      <c r="K8" s="7" t="s">
        <v>101</v>
      </c>
      <c r="M8" s="60" t="s">
        <v>107</v>
      </c>
      <c r="N8" s="7" t="s">
        <v>101</v>
      </c>
      <c r="P8" s="174"/>
      <c r="R8" s="167"/>
    </row>
    <row r="9" spans="2:20" ht="45" customHeight="1" x14ac:dyDescent="0.25">
      <c r="B9" s="110" t="s">
        <v>45</v>
      </c>
      <c r="C9" s="111" t="s">
        <v>108</v>
      </c>
      <c r="D9" s="160"/>
      <c r="E9" s="160"/>
      <c r="F9" s="160"/>
      <c r="G9" s="160"/>
      <c r="H9" s="112"/>
      <c r="J9" s="82">
        <f>IFERROR(((Стр1400+Стр1500)/Стр1700)*100,1000)</f>
        <v>1000</v>
      </c>
      <c r="K9" s="83">
        <f xml:space="preserve">
IF(ТипУчастника=1,ФП01*Тип1Вес2,
IF(ТипУчастника=2,ФП01*Тип2Вес2,
IF(ТипУчастника=3,ФП01*Тип3Вес3
)))</f>
        <v>1000</v>
      </c>
      <c r="L9" s="69"/>
      <c r="M9" s="82" t="str">
        <f>IFERROR(IF(ТипУчастника=1,((Стр1400пр+Стр1500пр)/Стр1700пр)*100,"–//–"),1000)</f>
        <v>–//–</v>
      </c>
      <c r="N9" s="83" t="str">
        <f>IF(ТипУчастника=1,ФП01пр*Тип1Вес1,"–//–")</f>
        <v>–//–</v>
      </c>
      <c r="O9" s="69"/>
      <c r="P9" s="84">
        <f>IF(ТипУчастника=1,ROUND(ФП01Коэф+ФП01прКоэф,Округл1),ROUND(ФП01Коэф,Округл1))</f>
        <v>1000</v>
      </c>
      <c r="Q9" s="69"/>
      <c r="R9" s="85">
        <f xml:space="preserve">
IF(ФП01Уср&gt;ФП01П01,0,
IF(AND(ФП01Уср&gt;ФП01П02,ФП01Уср&lt;=ФП01П03),0.1,
IF(AND(ФП01Уср&gt;ФП01П04,ФП01Уср&lt;=ФП01П05),0.2,
IF(AND(ФП01Уср&gt;ФП01П06,ФП01Уср&lt;=ФП01П07),0.3,
IF(AND(ФП01Уср&gt;ФП01П08,ФП01Уср&lt;=ФП01П09),0.4,
IF(AND(ФП01Уср&gt;ФП01П10,ФП01Уср&lt;=ФП01П11),0.5,
IF(AND(ФП01Уср&gt;ФП01П12,ФП01Уср&lt;=ФП01П13),0.6,
IF(AND(ФП01Уср&gt;ФП01П14,ФП01Уср&lt;=ФП01П15),0.7,
IF(AND(ФП01Уср&gt;ФП01П16,ФП01Уср&lt;=ФП01П17),0.8,
IF(AND(ФП01Уср&gt;ФП01П18,ФП01Уср&lt;=ФП01П19),0.9,
IF(ФП01Уср&lt;=ФП01П20,1
)))))))))))</f>
        <v>0</v>
      </c>
      <c r="S9" s="136" t="s">
        <v>86</v>
      </c>
    </row>
    <row r="10" spans="2:20" ht="45" customHeight="1" x14ac:dyDescent="0.25">
      <c r="B10" s="113" t="s">
        <v>46</v>
      </c>
      <c r="C10" s="114" t="s">
        <v>114</v>
      </c>
      <c r="D10" s="159"/>
      <c r="E10" s="159"/>
      <c r="F10" s="159"/>
      <c r="G10" s="159"/>
      <c r="H10" s="115"/>
      <c r="J10" s="62">
        <f>IFERROR(((Стр2300+ABS(Стр2330))*(1-0.2)/(Стр1300+Стр1410))*100,-1000)</f>
        <v>-1000</v>
      </c>
      <c r="K10" s="63">
        <f xml:space="preserve">
IF(ТипУчастника=1,ФП02*Тип1Вес2,
IF(ТипУчастника=2,ФП02*Тип2Вес2,
IF(ТипУчастника=3,ФП02*Тип3Вес3
)))</f>
        <v>-1000</v>
      </c>
      <c r="M10" s="62" t="str">
        <f>IFERROR(IF(ТипУчастника=1,((Стр2300пр+ABS(Стр2330пр))*(1-0.2)/(Стр1300пр+Стр1410пр))*100,"–//–"),-1000)</f>
        <v>–//–</v>
      </c>
      <c r="N10" s="63" t="str">
        <f>IF(ТипУчастника=1,ФП02пр*Тип1Вес1,"–//–")</f>
        <v>–//–</v>
      </c>
      <c r="P10" s="64">
        <f>IF(ТипУчастника=1,ROUND(ФП02Коэф+ФП02прКоэф,Округл1),ROUND(ФП02Коэф,Округл1))</f>
        <v>-1000</v>
      </c>
      <c r="R10" s="67">
        <f xml:space="preserve">
IF(ФП02Уср&lt;ФП02П01,0,
IF(AND(ФП02Уср&gt;=ФП02П02,ФП02Уср&lt;ФП02П03),0.1,
IF(AND(ФП02Уср&gt;=ФП02П04,ФП02Уср&lt;ФП02П05),0.2,
IF(AND(ФП02Уср&gt;=ФП02П06,ФП02Уср&lt;ФП02П07),0.3,
IF(AND(ФП02Уср&gt;=ФП02П08,ФП02Уср&lt;ФП02П09),0.4,
IF(AND(ФП02Уср&gt;=ФП02П10,ФП02Уср&lt;ФП02П11),0.5,
IF(AND(ФП02Уср&gt;=ФП02П12,ФП02Уср&lt;ФП02П13),0.6,
IF(AND(ФП02Уср&gt;=ФП02П14,ФП02Уср&lt;ФП02П15),0.7,
IF(AND(ФП02Уср&gt;=ФП02П16,ФП02Уср&lt;ФП02П17),0.8,
IF(AND(ФП02Уср&gt;=ФП02П18,ФП02Уср&lt;ФП02П19),0.9,
IF(ФП02Уср&gt;=ФП02П20,1
)))))))))))</f>
        <v>0</v>
      </c>
      <c r="S10" s="136" t="s">
        <v>87</v>
      </c>
    </row>
    <row r="11" spans="2:20" ht="45" customHeight="1" x14ac:dyDescent="0.25">
      <c r="B11" s="113" t="s">
        <v>47</v>
      </c>
      <c r="C11" s="114" t="s">
        <v>34</v>
      </c>
      <c r="D11" s="159"/>
      <c r="E11" s="159"/>
      <c r="F11" s="159"/>
      <c r="G11" s="159"/>
      <c r="H11" s="115"/>
      <c r="J11" s="62">
        <f>IFERROR(((Стр1410+Стр1510)-Стр1250)/(Стр2300+ABS(Стр2330)+Стр1150/10),1000)</f>
        <v>1000</v>
      </c>
      <c r="K11" s="63">
        <f xml:space="preserve">
IF(ТипУчастника=1,ФП03*Тип1Вес2,
IF(ТипУчастника=2,ФП03*Тип2Вес2,
IF(ТипУчастника=3,ФП03*Тип3Вес3
)))</f>
        <v>1000</v>
      </c>
      <c r="M11" s="62" t="str">
        <f>IFERROR(IF(ТипУчастника=1,((Стр1410пр+Стр1510пр)-Стр1250пр)/(Стр2300пр+ABS(Стр2330пр)+Стр1150пр/10),"–//–"),1000)</f>
        <v>–//–</v>
      </c>
      <c r="N11" s="63" t="str">
        <f>IF(ТипУчастника=1,ФП03пр*Тип1Вес1,"–//–")</f>
        <v>–//–</v>
      </c>
      <c r="P11" s="66">
        <f>IF(ТипУчастника=1,ROUND(ФП03Коэф+ФП03прКоэф,Округл0),ROUND(ФП03Коэф,Округл0))</f>
        <v>1000</v>
      </c>
      <c r="R11" s="67">
        <f xml:space="preserve">
IF(ФП03Уср&gt;ФП03П01,0,
IF(AND(ФП03Уср&gt;ФП03П02,ФП03Уср&lt;=ФП03П03),0.1,
IF(AND(ФП03Уср&gt;ФП03П04,ФП03Уср&lt;=ФП03П05),0.2,
IF(AND(ФП03Уср&gt;ФП03П06,ФП03Уср&lt;=ФП03П07),0.3,
IF(AND(ФП03Уср&gt;ФП03П08,ФП03Уср&lt;=ФП03П09),0.4,
IF(AND(ФП03Уср&gt;ФП03П10,ФП03Уср&lt;=ФП03П11),0.5,
IF(AND(ФП03Уср&gt;ФП03П12,ФП03Уср&lt;=ФП03П13),0.6,
IF(AND(ФП03Уср&gt;ФП03П14,ФП03Уср&lt;=ФП03П15),0.7,
IF(AND(ФП03Уср&gt;ФП03П16,ФП03Уср&lt;=ФП03П17),0.8,
IF(AND(ФП03Уср&gt;ФП03П18,ФП03Уср&lt;=ФП03П19),0.9,
IF(ФП03Уср&lt;=ФП03П20,1
)))))))))))</f>
        <v>0</v>
      </c>
      <c r="S11" s="136" t="s">
        <v>88</v>
      </c>
    </row>
    <row r="12" spans="2:20" s="69" customFormat="1" ht="45" customHeight="1" x14ac:dyDescent="0.25">
      <c r="B12" s="116" t="s">
        <v>48</v>
      </c>
      <c r="C12" s="117" t="s">
        <v>35</v>
      </c>
      <c r="D12" s="158"/>
      <c r="E12" s="158"/>
      <c r="F12" s="158"/>
      <c r="G12" s="158"/>
      <c r="H12" s="118"/>
      <c r="J12" s="70">
        <f>IFERROR((Стр1230*360)/Стр2110,1000)</f>
        <v>1000</v>
      </c>
      <c r="K12" s="71">
        <f xml:space="preserve">
IF(ТипУчастника=1,ФП04*Тип1Вес2,
IF(ТипУчастника=2,ФП04*Тип2Вес2,
IF(ТипУчастника=3,ФП04*Тип3Вес3
)))</f>
        <v>1000</v>
      </c>
      <c r="M12" s="70" t="str">
        <f>IFERROR(IF(ТипУчастника=1,(Стр1230пр*360)/Стр2110пр,"–//–"),1000)</f>
        <v>–//–</v>
      </c>
      <c r="N12" s="71" t="str">
        <f>IF(ТипУчастника=1,ФП04пр*Тип1Вес1,"–//–")</f>
        <v>–//–</v>
      </c>
      <c r="P12" s="78">
        <f>IF(ТипУчастника=1,ROUND(ФП04Коэф+ФП04прКоэф,Округл0),ROUND(ФП04Коэф,Округл0))</f>
        <v>1000</v>
      </c>
      <c r="R12" s="73">
        <f xml:space="preserve">
IF(ФП04Уср&gt;ФП04П01,0,
IF(AND(ФП04Уср&gt;ФП04П02,ФП04Уср&lt;=ФП04П03),0.1,
IF(AND(ФП04Уср&gt;ФП04П04,ФП04Уср&lt;=ФП04П05),0.2,
IF(AND(ФП04Уср&gt;ФП04П06,ФП04Уср&lt;=ФП04П07),0.3,
IF(AND(ФП04Уср&gt;ФП04П08,ФП04Уср&lt;=ФП04П09),0.4,
IF(AND(ФП04Уср&gt;ФП04П10,ФП04Уср&lt;=ФП04П11),0.5,
IF(AND(ФП04Уср&gt;ФП04П12,ФП04Уср&lt;=ФП04П13),0.6,
IF(AND(ФП04Уср&gt;ФП04П14,ФП04Уср&lt;=ФП04П15),0.7,
IF(AND(ФП04Уср&gt;ФП04П16,ФП04Уср&lt;=ФП04П17),0.8,
IF(AND(ФП04Уср&gt;ФП04П18,ФП04Уср&lt;=ФП04П19),0.9,
IF(ФП04Уср&lt;=ФП04П20,1
)))))))))))</f>
        <v>0</v>
      </c>
      <c r="S12" s="136" t="s">
        <v>89</v>
      </c>
    </row>
    <row r="13" spans="2:20" s="69" customFormat="1" ht="45" customHeight="1" x14ac:dyDescent="0.25">
      <c r="B13" s="116" t="s">
        <v>49</v>
      </c>
      <c r="C13" s="117" t="s">
        <v>109</v>
      </c>
      <c r="D13" s="158"/>
      <c r="E13" s="158"/>
      <c r="F13" s="158"/>
      <c r="G13" s="158"/>
      <c r="H13" s="118"/>
      <c r="J13" s="70">
        <f>IFERROR((Стр1520*360)/Стр2110,1000)</f>
        <v>1000</v>
      </c>
      <c r="K13" s="71">
        <f xml:space="preserve">
IF(ТипУчастника=1,ФП05*Тип1Вес2,
IF(ТипУчастника=2,ФП05*Тип2Вес2,
IF(ТипУчастника=3,ФП05*Тип3Вес3
)))</f>
        <v>1000</v>
      </c>
      <c r="M13" s="70" t="str">
        <f>IFERROR(IF(ТипУчастника=1,(Стр1520пр*360)/Стр2110пр,"–//–"),1000)</f>
        <v>–//–</v>
      </c>
      <c r="N13" s="71" t="str">
        <f>IF(ТипУчастника=1,ФП05пр*Тип1Вес1,"–//–")</f>
        <v>–//–</v>
      </c>
      <c r="P13" s="78">
        <f>IF(ТипУчастника=1,ROUND(ФП05Коэф+ФП05прКоэф,Округл0),ROUND(ФП05Коэф,Округл0))</f>
        <v>1000</v>
      </c>
      <c r="R13" s="73">
        <f xml:space="preserve">
IF(ФП05Уср&gt;ФП05П01,0,
IF(AND(ФП05Уср&gt;ФП05П02,ФП05Уср&lt;=ФП05П03),0.1,
IF(AND(ФП05Уср&gt;ФП05П04,ФП05Уср&lt;=ФП05П05),0.2,
IF(AND(ФП05Уср&gt;ФП05П06,ФП05Уср&lt;=ФП05П07),0.3,
IF(AND(ФП05Уср&gt;ФП05П08,ФП05Уср&lt;=ФП05П09),0.4,
IF(AND(ФП05Уср&gt;ФП05П10,ФП05Уср&lt;=ФП05П11),0.5,
IF(AND(ФП05Уср&gt;ФП05П12,ФП05Уср&lt;=ФП05П13),0.6,
IF(AND(ФП05Уср&gt;ФП05П14,ФП05Уср&lt;=ФП05П15),0.7,
IF(AND(ФП05Уср&gt;ФП05П16,ФП05Уср&lt;=ФП05П17),0.8,
IF(AND(ФП05Уср&gt;ФП05П18,ФП05Уср&lt;=ФП05П19),0.9,
IF(ФП05Уср&lt;=ФП05П20,1
)))))))))))</f>
        <v>0</v>
      </c>
      <c r="S13" s="136" t="s">
        <v>90</v>
      </c>
    </row>
    <row r="14" spans="2:20" ht="45" customHeight="1" x14ac:dyDescent="0.25">
      <c r="B14" s="113" t="s">
        <v>50</v>
      </c>
      <c r="C14" s="114" t="s">
        <v>37</v>
      </c>
      <c r="D14" s="159"/>
      <c r="E14" s="159"/>
      <c r="F14" s="159"/>
      <c r="G14" s="159"/>
      <c r="H14" s="115"/>
      <c r="J14" s="62">
        <f>IFERROR((Стр1250+Стр1240)/Стр1500,-1000)</f>
        <v>-1000</v>
      </c>
      <c r="K14" s="63">
        <f xml:space="preserve">
IF(ТипУчастника=1,ФП06*Тип1Вес2,
IF(ТипУчастника=2,ФП06*Тип2Вес2,
IF(ТипУчастника=3,ФП06*Тип3Вес3
)))</f>
        <v>-1000</v>
      </c>
      <c r="M14" s="62" t="str">
        <f>IFERROR(IF(ТипУчастника=1,(Стр1250пр+Стр1240пр)/Стр1500пр,"–//–"),-1000)</f>
        <v>–//–</v>
      </c>
      <c r="N14" s="63" t="str">
        <f>IF(ТипУчастника=1,ФП06пр*Тип1Вес1,"–//–")</f>
        <v>–//–</v>
      </c>
      <c r="P14" s="65">
        <f>IF(ТипУчастника=1,ROUND(ФП06Коэф+ФП06прКоэф,Округл2),ROUND(ФП06Коэф,Округл2))</f>
        <v>-1000</v>
      </c>
      <c r="R14" s="67">
        <f xml:space="preserve">
IF(ФП06Уср&lt;ФП06П01,0,
IF(AND(ФП06Уср&gt;=ФП06П02,ФП06Уср&lt;ФП06П03),0.1,
IF(AND(ФП06Уср&gt;=ФП06П04,ФП06Уср&lt;ФП06П05),0.2,
IF(AND(ФП06Уср&gt;=ФП06П06,ФП06Уср&lt;ФП06П07),0.3,
IF(AND(ФП06Уср&gt;=ФП06П08,ФП06Уср&lt;ФП06П09),0.4,
IF(AND(ФП06Уср&gt;=ФП06П10,ФП06Уср&lt;ФП06П11),0.5,
IF(AND(ФП06Уср&gt;=ФП06П12,ФП06Уср&lt;ФП06П13),0.6,
IF(AND(ФП06Уср&gt;=ФП06П14,ФП06Уср&lt;ФП06П15),0.7,
IF(AND(ФП06Уср&gt;=ФП06П16,ФП06Уср&lt;ФП06П17),0.8,
IF(AND(ФП06Уср&gt;=ФП06П18,ФП06Уср&lt;ФП06П19),0.9,
IF(ФП06Уср&gt;=ФП06П20,1
)))))))))))</f>
        <v>0</v>
      </c>
      <c r="S14" s="136" t="s">
        <v>91</v>
      </c>
    </row>
    <row r="15" spans="2:20" ht="45" customHeight="1" x14ac:dyDescent="0.25">
      <c r="B15" s="113" t="s">
        <v>51</v>
      </c>
      <c r="C15" s="114" t="s">
        <v>38</v>
      </c>
      <c r="D15" s="159"/>
      <c r="E15" s="159"/>
      <c r="F15" s="159"/>
      <c r="G15" s="159"/>
      <c r="H15" s="115"/>
      <c r="J15" s="62">
        <f>IFERROR(Стр1100/(Стр1300+Стр1400),1000)</f>
        <v>1000</v>
      </c>
      <c r="K15" s="63">
        <f xml:space="preserve">
IF(ТипУчастника=1,ФП07*Тип1Вес2,
IF(ТипУчастника=2,ФП07*Тип2Вес2,
IF(ТипУчастника=3,ФП07*Тип3Вес3
)))</f>
        <v>1000</v>
      </c>
      <c r="M15" s="62" t="str">
        <f>IFERROR(IF(ТипУчастника=1,Стр1100пр/(Стр1300пр+Стр1400пр),"–//–"),1000)</f>
        <v>–//–</v>
      </c>
      <c r="N15" s="63" t="str">
        <f>IF(ТипУчастника=1,ФП07пр*Тип1Вес1,"–//–")</f>
        <v>–//–</v>
      </c>
      <c r="P15" s="64">
        <f>IF(ТипУчастника=1,ROUND(ФП07Коэф+ФП07прКоэф,Округл1),ROUND(ФП07Коэф,Округл1))</f>
        <v>1000</v>
      </c>
      <c r="R15" s="67">
        <f xml:space="preserve">
IF(ФП07Уср&gt;ФП07П01,0,
IF(AND(ФП07Уср&gt;ФП07П02,ФП07Уср&lt;=ФП07П03),0.1,
IF(AND(ФП07Уср&gt;ФП07П04,ФП07Уср&lt;=ФП07П05),0.2,
IF(AND(ФП07Уср&gt;ФП07П06,ФП07Уср&lt;=ФП07П07),0.3,
IF(AND(ФП07Уср&gt;ФП07П08,ФП07Уср&lt;=ФП07П09),0.4,
IF(AND(ФП07Уср&gt;ФП07П10,ФП07Уср&lt;=ФП07П11),0.5,
IF(AND(ФП07Уср&gt;ФП07П12,ФП07Уср&lt;=ФП07П13),0.6,
IF(AND(ФП07Уср&gt;ФП07П14,ФП07Уср&lt;=ФП07П15),0.7,
IF(AND(ФП07Уср&gt;ФП07П16,ФП07Уср&lt;=ФП07П17),0.8,
IF(AND(ФП07Уср&gt;ФП07П18,ФП07Уср&lt;=ФП07П19),0.9,
IF(ФП07Уср&lt;=ФП07П20,1
)))))))))))</f>
        <v>0</v>
      </c>
      <c r="S15" s="136" t="s">
        <v>92</v>
      </c>
      <c r="T15" s="38"/>
    </row>
    <row r="16" spans="2:20" ht="45" customHeight="1" x14ac:dyDescent="0.25">
      <c r="B16" s="116" t="s">
        <v>52</v>
      </c>
      <c r="C16" s="117" t="s">
        <v>110</v>
      </c>
      <c r="D16" s="158"/>
      <c r="E16" s="158"/>
      <c r="F16" s="158"/>
      <c r="G16" s="158"/>
      <c r="H16" s="118"/>
      <c r="J16" s="70">
        <f>IFERROR(Стр1300/Стр1700,-1000)</f>
        <v>-1000</v>
      </c>
      <c r="K16" s="71">
        <f xml:space="preserve">
IF(ТипУчастника=1,ФП08*Тип1Вес2,
IF(ТипУчастника=2,ФП08*Тип2Вес2,
IF(ТипУчастника=3,ФП08*Тип3Вес3
)))</f>
        <v>-1000</v>
      </c>
      <c r="L16" s="69"/>
      <c r="M16" s="70" t="str">
        <f>IFERROR(IF(ТипУчастника=1,Стр1300пр/Стр1700пр,"–//–"),-1000)</f>
        <v>–//–</v>
      </c>
      <c r="N16" s="71" t="str">
        <f>IF(ТипУчастника=1,ФП08пр*Тип1Вес1,"–//–")</f>
        <v>–//–</v>
      </c>
      <c r="O16" s="69"/>
      <c r="P16" s="72">
        <f>IF(ТипУчастника=1,ROUND(ФП08Коэф+ФП08прКоэф,Округл2),ROUND(ФП08Коэф,Округл2))</f>
        <v>-1000</v>
      </c>
      <c r="Q16" s="69"/>
      <c r="R16" s="73">
        <f xml:space="preserve">
IF(ФП08Уср&lt;ФП08П01,0,
IF(AND(ФП08Уср&gt;=ФП08П02,ФП08Уср&lt;ФП08П03),0.1,
IF(AND(ФП08Уср&gt;=ФП08П04,ФП08Уср&lt;ФП08П05),0.2,
IF(AND(ФП08Уср&gt;=ФП08П06,ФП08Уср&lt;ФП08П07),0.3,
IF(AND(ФП08Уср&gt;=ФП08П08,ФП08Уср&lt;ФП08П09),0.4,
IF(AND(ФП08Уср&gt;=ФП08П10,ФП08Уср&lt;ФП08П11),0.5,
IF(AND(ФП08Уср&gt;=ФП08П12,ФП08Уср&lt;ФП08П13),0.6,
IF(AND(ФП08Уср&gt;=ФП08П14,ФП08Уср&lt;ФП08П15),0.7,
IF(AND(ФП08Уср&gt;=ФП08П16,ФП08Уср&lt;ФП08П17),0.8,
IF(AND(ФП08Уср&gt;=ФП08П18,ФП08Уср&lt;ФП08П19),0.9,
IF(ФП08Уср&gt;=ФП08П20,1
)))))))))))</f>
        <v>0</v>
      </c>
      <c r="S16" s="136" t="s">
        <v>93</v>
      </c>
    </row>
    <row r="17" spans="2:19" s="69" customFormat="1" ht="45" customHeight="1" x14ac:dyDescent="0.25">
      <c r="B17" s="116" t="s">
        <v>53</v>
      </c>
      <c r="C17" s="117" t="s">
        <v>115</v>
      </c>
      <c r="D17" s="158"/>
      <c r="E17" s="158"/>
      <c r="F17" s="158"/>
      <c r="G17" s="158"/>
      <c r="H17" s="118"/>
      <c r="J17" s="70">
        <f>IFERROR(IF(ИзмББ=1,(ЦЕНА/1000)/Стр2110,(ЦЕНА/1000000)/Стр2110),1000)</f>
        <v>1000</v>
      </c>
      <c r="K17" s="71">
        <f xml:space="preserve">
IF(ТипУчастника=1,ФП09*Тип1Вес2,
IF(ТипУчастника=2,ФП09*Тип2Вес2,
IF(ТипУчастника=3,ФП09*Тип3Вес3
)))</f>
        <v>1000</v>
      </c>
      <c r="M17" s="70" t="str">
        <f>IFERROR(IF(AND(ТипУчастника=1,ИзмББ=1),(ЦЕНА/1000)/Стр2110пр,IF(AND(ТипУчастника=1,ИзмББ=2),(ЦЕНА/1000000)/Стр2110пр,"–//–")),1000)</f>
        <v>–//–</v>
      </c>
      <c r="N17" s="71" t="str">
        <f>IF(ТипУчастника=1,ФП09пр*Тип1Вес1,"–//–")</f>
        <v>–//–</v>
      </c>
      <c r="P17" s="72">
        <f>IF(ТипУчастника=1,ROUND(ФП09Коэф+ФП09прКоэф,Округл2),ROUND(ФП09Коэф,Округл2))</f>
        <v>1000</v>
      </c>
      <c r="R17" s="73">
        <f xml:space="preserve">
IF(ФП09Уср&gt;ФП09П01,0,
IF(AND(ФП09Уср&gt;ФП09П02,ФП09Уср&lt;=ФП09П03),0.1,
IF(AND(ФП09Уср&gt;ФП09П04,ФП09Уср&lt;=ФП09П05),0.2,
IF(AND(ФП09Уср&gt;ФП09П06,ФП09Уср&lt;=ФП09П07),0.3,
IF(AND(ФП09Уср&gt;ФП09П08,ФП09Уср&lt;=ФП09П09),0.4,
IF(AND(ФП09Уср&gt;ФП09П10,ФП09Уср&lt;=ФП09П11),0.5,
IF(AND(ФП09Уср&gt;ФП09П12,ФП09Уср&lt;=ФП09П13),0.6,
IF(AND(ФП09Уср&gt;ФП09П14,ФП09Уср&lt;=ФП09П15),0.7,
IF(AND(ФП09Уср&gt;ФП09П16,ФП09Уср&lt;=ФП09П17),0.8,
IF(AND(ФП09Уср&gt;ФП09П18,ФП09Уср&lt;=ФП09П19),0.9,
IF(ФП09Уср&lt;=ФП09П20,1
)))))))))))</f>
        <v>0</v>
      </c>
      <c r="S17" s="136" t="s">
        <v>94</v>
      </c>
    </row>
    <row r="18" spans="2:19" s="69" customFormat="1" ht="45" customHeight="1" thickBot="1" x14ac:dyDescent="0.3">
      <c r="B18" s="119" t="s">
        <v>54</v>
      </c>
      <c r="C18" s="120" t="s">
        <v>116</v>
      </c>
      <c r="D18" s="157"/>
      <c r="E18" s="157"/>
      <c r="F18" s="157"/>
      <c r="G18" s="157"/>
      <c r="H18" s="121"/>
      <c r="J18" s="74">
        <f>IFERROR(IF(ИзмББ=1,(ЦЕНА/1000)/Стр1600,(ЦЕНА/1000000)/Стр1600),1000)</f>
        <v>1000</v>
      </c>
      <c r="K18" s="75">
        <f xml:space="preserve">
IF(ТипУчастника=1,ФП10*Тип1Вес2,
IF(ТипУчастника=2,ФП10*Тип2Вес2,
IF(ТипУчастника=3,ФП10*Тип3Вес3
)))</f>
        <v>1000</v>
      </c>
      <c r="M18" s="74" t="str">
        <f>IFERROR(IF(AND(ТипУчастника=1,ИзмББ=1),(ЦЕНА/1000)/Стр1600пр,IF(AND(ТипУчастника=1,ИзмББ=2),(ЦЕНА/1000000)/Стр1600пр,"–//–")),1000)</f>
        <v>–//–</v>
      </c>
      <c r="N18" s="75" t="str">
        <f>IF(ТипУчастника=1,ФП10пр*Тип1Вес1,"–//–")</f>
        <v>–//–</v>
      </c>
      <c r="P18" s="76">
        <f>IF(ТипУчастника=1,ROUND(ФП10Коэф+ФП10прКоэф,Округл2),ROUND(ФП10Коэф,Округл2))</f>
        <v>1000</v>
      </c>
      <c r="R18" s="77">
        <f xml:space="preserve">
IF(ФП10Уср&gt;ФП10П01,0,
IF(AND(ФП10Уср&gt;ФП10П02,ФП10Уср&lt;=ФП10П03),0.1,
IF(AND(ФП10Уср&gt;ФП10П04,ФП10Уср&lt;=ФП10П05),0.2,
IF(AND(ФП10Уср&gt;ФП10П06,ФП10Уср&lt;=ФП10П07),0.3,
IF(AND(ФП10Уср&gt;ФП10П08,ФП10Уср&lt;=ФП10П09),0.4,
IF(AND(ФП10Уср&gt;ФП10П10,ФП10Уср&lt;=ФП10П11),0.5,
IF(AND(ФП10Уср&gt;ФП10П12,ФП10Уср&lt;=ФП10П13),0.6,
IF(AND(ФП10Уср&gt;ФП10П14,ФП10Уср&lt;=ФП10П15),0.7,
IF(AND(ФП10Уср&gt;ФП10П16,ФП10Уср&lt;=ФП10П17),0.8,
IF(AND(ФП10Уср&gt;ФП10П18,ФП10Уср&lt;=ФП10П19),0.9,
IF(ФП10Уср&lt;=ФП10П20,1
)))))))))))</f>
        <v>0</v>
      </c>
      <c r="S18" s="136" t="s">
        <v>95</v>
      </c>
    </row>
  </sheetData>
  <sheetProtection algorithmName="SHA-512" hashValue="ZZDLfU6p3nW5gjcP0skEkk2lMOpTiiidSz6+QWzaXtWduXzGWcH/RFysZSm99oyn4OMtPjswNJpDWQpROKl3fA==" saltValue="gvYv3GWBQmJilq0VjCNSWQ==" spinCount="100000" sheet="1" objects="1" scenarios="1" formatCells="0" formatColumns="0" formatRows="0"/>
  <mergeCells count="19">
    <mergeCell ref="J7:K7"/>
    <mergeCell ref="R7:R8"/>
    <mergeCell ref="B5:D5"/>
    <mergeCell ref="M7:N7"/>
    <mergeCell ref="P7:P8"/>
    <mergeCell ref="B7:B8"/>
    <mergeCell ref="C2:D2"/>
    <mergeCell ref="D18:G18"/>
    <mergeCell ref="D16:G16"/>
    <mergeCell ref="D14:G14"/>
    <mergeCell ref="D15:G15"/>
    <mergeCell ref="D17:G17"/>
    <mergeCell ref="D12:G12"/>
    <mergeCell ref="D13:G13"/>
    <mergeCell ref="D11:G11"/>
    <mergeCell ref="D10:G10"/>
    <mergeCell ref="D9:G9"/>
    <mergeCell ref="C7:C8"/>
    <mergeCell ref="D7:H8"/>
  </mergeCells>
  <conditionalFormatting sqref="R9:R18">
    <cfRule type="expression" dxfId="8" priority="13">
      <formula>$R9=1</formula>
    </cfRule>
    <cfRule type="expression" dxfId="7" priority="14">
      <formula>AND($R9&gt;0.4,$R9&lt;1)</formula>
    </cfRule>
    <cfRule type="expression" dxfId="6" priority="15">
      <formula>$R9&lt;=0.4</formula>
    </cfRule>
  </conditionalFormatting>
  <conditionalFormatting sqref="B4">
    <cfRule type="expression" dxfId="5" priority="12">
      <formula>БаллИтог&lt;0.45</formula>
    </cfRule>
  </conditionalFormatting>
  <conditionalFormatting sqref="C4">
    <cfRule type="expression" dxfId="4" priority="11">
      <formula>AND(БаллИтог&gt;=0.45,БаллИтог&lt;=0.9)</formula>
    </cfRule>
  </conditionalFormatting>
  <conditionalFormatting sqref="D4">
    <cfRule type="expression" dxfId="3" priority="10">
      <formula>БаллИтог&gt;0.9</formula>
    </cfRule>
  </conditionalFormatting>
  <conditionalFormatting sqref="M7:N18">
    <cfRule type="expression" dxfId="2" priority="9">
      <formula>OR(ТипУчастника=2,ТипУчастника=3)</formula>
    </cfRule>
  </conditionalFormatting>
  <conditionalFormatting sqref="J9:J18">
    <cfRule type="expression" dxfId="1" priority="8">
      <formula>OR($J9=-1000,$J9=1000)</formula>
    </cfRule>
  </conditionalFormatting>
  <conditionalFormatting sqref="M9:M18">
    <cfRule type="expression" dxfId="0" priority="5">
      <formula>OR($M9=-1000,$M9=1000)</formula>
    </cfRule>
  </conditionalFormatting>
  <dataValidations count="1">
    <dataValidation type="whole" allowBlank="1" showInputMessage="1" showErrorMessage="1" sqref="N2:N4">
      <formula1>0</formula1>
      <formula2>15</formula2>
    </dataValidation>
  </dataValidations>
  <pageMargins left="0.25" right="0.25" top="0.75" bottom="0.75" header="0.3" footer="0.3"/>
  <pageSetup paperSize="9" scale="54" orientation="landscape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13"/>
  <sheetViews>
    <sheetView showGridLines="0" zoomScale="87" zoomScaleNormal="87" workbookViewId="0">
      <selection activeCell="K8" sqref="K8"/>
    </sheetView>
  </sheetViews>
  <sheetFormatPr defaultColWidth="8.85546875" defaultRowHeight="15" x14ac:dyDescent="0.25"/>
  <cols>
    <col min="1" max="1" width="3.7109375" customWidth="1"/>
    <col min="2" max="2" width="55.7109375" customWidth="1"/>
    <col min="3" max="3" width="7.7109375" customWidth="1"/>
    <col min="4" max="33" width="7.7109375" style="22" customWidth="1"/>
    <col min="34" max="34" width="3.7109375" style="80" customWidth="1"/>
  </cols>
  <sheetData>
    <row r="1" spans="1:34" ht="19.5" thickBot="1" x14ac:dyDescent="0.35">
      <c r="B1" s="79"/>
    </row>
    <row r="2" spans="1:34" ht="50.1" customHeight="1" thickBot="1" x14ac:dyDescent="0.3">
      <c r="A2" s="137"/>
      <c r="B2" s="109" t="s">
        <v>65</v>
      </c>
      <c r="C2" s="181">
        <v>0</v>
      </c>
      <c r="D2" s="182"/>
      <c r="E2" s="183">
        <v>0.1</v>
      </c>
      <c r="F2" s="184"/>
      <c r="G2" s="182"/>
      <c r="H2" s="183">
        <v>0.2</v>
      </c>
      <c r="I2" s="184"/>
      <c r="J2" s="182"/>
      <c r="K2" s="183">
        <v>0.3</v>
      </c>
      <c r="L2" s="184"/>
      <c r="M2" s="182"/>
      <c r="N2" s="183">
        <v>0.4</v>
      </c>
      <c r="O2" s="184"/>
      <c r="P2" s="182"/>
      <c r="Q2" s="176">
        <v>0.5</v>
      </c>
      <c r="R2" s="177"/>
      <c r="S2" s="178"/>
      <c r="T2" s="176">
        <v>0.6</v>
      </c>
      <c r="U2" s="177"/>
      <c r="V2" s="178"/>
      <c r="W2" s="176">
        <v>0.7</v>
      </c>
      <c r="X2" s="177"/>
      <c r="Y2" s="178"/>
      <c r="Z2" s="176">
        <v>0.8</v>
      </c>
      <c r="AA2" s="177"/>
      <c r="AB2" s="178"/>
      <c r="AC2" s="176">
        <v>0.9</v>
      </c>
      <c r="AD2" s="177"/>
      <c r="AE2" s="178"/>
      <c r="AF2" s="179">
        <v>1</v>
      </c>
      <c r="AG2" s="180"/>
    </row>
    <row r="3" spans="1:34" ht="39.950000000000003" customHeight="1" x14ac:dyDescent="0.25">
      <c r="A3" s="138" t="s">
        <v>86</v>
      </c>
      <c r="B3" s="86" t="s">
        <v>32</v>
      </c>
      <c r="C3" s="97" t="s">
        <v>57</v>
      </c>
      <c r="D3" s="122">
        <v>100.5</v>
      </c>
      <c r="E3" s="89">
        <v>100</v>
      </c>
      <c r="F3" s="100" t="s">
        <v>58</v>
      </c>
      <c r="G3" s="122">
        <v>100.5</v>
      </c>
      <c r="H3" s="89">
        <v>99.5</v>
      </c>
      <c r="I3" s="100" t="s">
        <v>58</v>
      </c>
      <c r="J3" s="122">
        <v>100</v>
      </c>
      <c r="K3" s="123">
        <v>98.5</v>
      </c>
      <c r="L3" s="100" t="s">
        <v>58</v>
      </c>
      <c r="M3" s="124">
        <v>99.5</v>
      </c>
      <c r="N3" s="123">
        <v>98</v>
      </c>
      <c r="O3" s="100" t="s">
        <v>58</v>
      </c>
      <c r="P3" s="124">
        <v>98.5</v>
      </c>
      <c r="Q3" s="23">
        <v>96</v>
      </c>
      <c r="R3" s="103" t="s">
        <v>58</v>
      </c>
      <c r="S3" s="24">
        <v>98</v>
      </c>
      <c r="T3" s="23">
        <v>94</v>
      </c>
      <c r="U3" s="103" t="s">
        <v>58</v>
      </c>
      <c r="V3" s="24">
        <v>96</v>
      </c>
      <c r="W3" s="23">
        <v>92</v>
      </c>
      <c r="X3" s="103" t="s">
        <v>58</v>
      </c>
      <c r="Y3" s="24">
        <v>94</v>
      </c>
      <c r="Z3" s="23">
        <v>90</v>
      </c>
      <c r="AA3" s="103" t="s">
        <v>58</v>
      </c>
      <c r="AB3" s="24">
        <v>92</v>
      </c>
      <c r="AC3" s="23">
        <v>83</v>
      </c>
      <c r="AD3" s="103" t="s">
        <v>58</v>
      </c>
      <c r="AE3" s="24">
        <v>90</v>
      </c>
      <c r="AF3" s="106" t="s">
        <v>62</v>
      </c>
      <c r="AG3" s="33">
        <v>83</v>
      </c>
      <c r="AH3" s="81"/>
    </row>
    <row r="4" spans="1:34" ht="39.950000000000003" customHeight="1" x14ac:dyDescent="0.25">
      <c r="A4" s="138" t="s">
        <v>87</v>
      </c>
      <c r="B4" s="87" t="s">
        <v>33</v>
      </c>
      <c r="C4" s="98" t="s">
        <v>59</v>
      </c>
      <c r="D4" s="90">
        <v>-10</v>
      </c>
      <c r="E4" s="91">
        <v>-10</v>
      </c>
      <c r="F4" s="101" t="s">
        <v>60</v>
      </c>
      <c r="G4" s="90">
        <v>-7</v>
      </c>
      <c r="H4" s="91">
        <v>-7</v>
      </c>
      <c r="I4" s="101" t="s">
        <v>60</v>
      </c>
      <c r="J4" s="90">
        <v>-3</v>
      </c>
      <c r="K4" s="125">
        <v>-3</v>
      </c>
      <c r="L4" s="101" t="s">
        <v>60</v>
      </c>
      <c r="M4" s="126">
        <v>0</v>
      </c>
      <c r="N4" s="125">
        <v>0</v>
      </c>
      <c r="O4" s="101" t="s">
        <v>60</v>
      </c>
      <c r="P4" s="126">
        <v>3</v>
      </c>
      <c r="Q4" s="25">
        <v>3</v>
      </c>
      <c r="R4" s="104" t="s">
        <v>60</v>
      </c>
      <c r="S4" s="26">
        <v>7</v>
      </c>
      <c r="T4" s="25">
        <v>7</v>
      </c>
      <c r="U4" s="104" t="s">
        <v>60</v>
      </c>
      <c r="V4" s="26">
        <v>10</v>
      </c>
      <c r="W4" s="25">
        <v>10</v>
      </c>
      <c r="X4" s="104" t="s">
        <v>60</v>
      </c>
      <c r="Y4" s="26">
        <v>13</v>
      </c>
      <c r="Z4" s="25">
        <v>13</v>
      </c>
      <c r="AA4" s="104" t="s">
        <v>60</v>
      </c>
      <c r="AB4" s="26">
        <v>17</v>
      </c>
      <c r="AC4" s="25">
        <v>17</v>
      </c>
      <c r="AD4" s="104" t="s">
        <v>60</v>
      </c>
      <c r="AE4" s="26">
        <v>20</v>
      </c>
      <c r="AF4" s="107" t="s">
        <v>61</v>
      </c>
      <c r="AG4" s="34">
        <v>20</v>
      </c>
    </row>
    <row r="5" spans="1:34" ht="39.950000000000003" customHeight="1" x14ac:dyDescent="0.25">
      <c r="A5" s="138" t="s">
        <v>88</v>
      </c>
      <c r="B5" s="87" t="s">
        <v>34</v>
      </c>
      <c r="C5" s="98" t="s">
        <v>57</v>
      </c>
      <c r="D5" s="92">
        <v>11</v>
      </c>
      <c r="E5" s="93">
        <v>10</v>
      </c>
      <c r="F5" s="101" t="s">
        <v>58</v>
      </c>
      <c r="G5" s="92">
        <v>11</v>
      </c>
      <c r="H5" s="93">
        <v>9</v>
      </c>
      <c r="I5" s="101" t="s">
        <v>58</v>
      </c>
      <c r="J5" s="92">
        <v>10</v>
      </c>
      <c r="K5" s="127">
        <v>8</v>
      </c>
      <c r="L5" s="101" t="s">
        <v>58</v>
      </c>
      <c r="M5" s="128">
        <v>9</v>
      </c>
      <c r="N5" s="127">
        <v>7</v>
      </c>
      <c r="O5" s="101" t="s">
        <v>58</v>
      </c>
      <c r="P5" s="128">
        <v>8</v>
      </c>
      <c r="Q5" s="27">
        <v>6</v>
      </c>
      <c r="R5" s="104" t="s">
        <v>58</v>
      </c>
      <c r="S5" s="28">
        <v>7</v>
      </c>
      <c r="T5" s="27">
        <v>5</v>
      </c>
      <c r="U5" s="104" t="s">
        <v>58</v>
      </c>
      <c r="V5" s="28">
        <v>6</v>
      </c>
      <c r="W5" s="27">
        <v>4</v>
      </c>
      <c r="X5" s="104" t="s">
        <v>58</v>
      </c>
      <c r="Y5" s="28">
        <v>5</v>
      </c>
      <c r="Z5" s="27">
        <v>3</v>
      </c>
      <c r="AA5" s="104" t="s">
        <v>58</v>
      </c>
      <c r="AB5" s="28">
        <v>4</v>
      </c>
      <c r="AC5" s="27">
        <v>2</v>
      </c>
      <c r="AD5" s="104" t="s">
        <v>58</v>
      </c>
      <c r="AE5" s="28">
        <v>3</v>
      </c>
      <c r="AF5" s="107" t="s">
        <v>62</v>
      </c>
      <c r="AG5" s="35">
        <v>2</v>
      </c>
    </row>
    <row r="6" spans="1:34" ht="39.950000000000003" customHeight="1" x14ac:dyDescent="0.25">
      <c r="A6" s="138" t="s">
        <v>89</v>
      </c>
      <c r="B6" s="87" t="s">
        <v>35</v>
      </c>
      <c r="C6" s="98" t="s">
        <v>57</v>
      </c>
      <c r="D6" s="92">
        <v>195</v>
      </c>
      <c r="E6" s="93">
        <v>180</v>
      </c>
      <c r="F6" s="101" t="s">
        <v>58</v>
      </c>
      <c r="G6" s="92">
        <v>195</v>
      </c>
      <c r="H6" s="93">
        <v>165</v>
      </c>
      <c r="I6" s="101" t="s">
        <v>58</v>
      </c>
      <c r="J6" s="92">
        <v>180</v>
      </c>
      <c r="K6" s="127">
        <v>150</v>
      </c>
      <c r="L6" s="101" t="s">
        <v>58</v>
      </c>
      <c r="M6" s="128">
        <v>165</v>
      </c>
      <c r="N6" s="127">
        <v>135</v>
      </c>
      <c r="O6" s="101" t="s">
        <v>58</v>
      </c>
      <c r="P6" s="128">
        <v>150</v>
      </c>
      <c r="Q6" s="27">
        <v>120</v>
      </c>
      <c r="R6" s="104" t="s">
        <v>58</v>
      </c>
      <c r="S6" s="28">
        <v>135</v>
      </c>
      <c r="T6" s="27">
        <v>105</v>
      </c>
      <c r="U6" s="104" t="s">
        <v>58</v>
      </c>
      <c r="V6" s="28">
        <v>120</v>
      </c>
      <c r="W6" s="27">
        <v>90</v>
      </c>
      <c r="X6" s="104" t="s">
        <v>58</v>
      </c>
      <c r="Y6" s="28">
        <v>105</v>
      </c>
      <c r="Z6" s="27">
        <v>75</v>
      </c>
      <c r="AA6" s="104" t="s">
        <v>58</v>
      </c>
      <c r="AB6" s="28">
        <v>90</v>
      </c>
      <c r="AC6" s="27">
        <v>60</v>
      </c>
      <c r="AD6" s="104" t="s">
        <v>58</v>
      </c>
      <c r="AE6" s="28">
        <v>75</v>
      </c>
      <c r="AF6" s="107" t="s">
        <v>62</v>
      </c>
      <c r="AG6" s="35">
        <v>60</v>
      </c>
      <c r="AH6" s="81"/>
    </row>
    <row r="7" spans="1:34" ht="39.950000000000003" customHeight="1" x14ac:dyDescent="0.25">
      <c r="A7" s="138" t="s">
        <v>90</v>
      </c>
      <c r="B7" s="87" t="s">
        <v>36</v>
      </c>
      <c r="C7" s="98" t="s">
        <v>57</v>
      </c>
      <c r="D7" s="92">
        <v>195</v>
      </c>
      <c r="E7" s="93">
        <v>180</v>
      </c>
      <c r="F7" s="101" t="s">
        <v>58</v>
      </c>
      <c r="G7" s="92">
        <v>195</v>
      </c>
      <c r="H7" s="93">
        <v>165</v>
      </c>
      <c r="I7" s="101" t="s">
        <v>58</v>
      </c>
      <c r="J7" s="92">
        <v>180</v>
      </c>
      <c r="K7" s="127">
        <v>150</v>
      </c>
      <c r="L7" s="101" t="s">
        <v>58</v>
      </c>
      <c r="M7" s="128">
        <v>165</v>
      </c>
      <c r="N7" s="127">
        <v>135</v>
      </c>
      <c r="O7" s="101" t="s">
        <v>58</v>
      </c>
      <c r="P7" s="128">
        <v>150</v>
      </c>
      <c r="Q7" s="27">
        <v>120</v>
      </c>
      <c r="R7" s="104" t="s">
        <v>58</v>
      </c>
      <c r="S7" s="28">
        <v>135</v>
      </c>
      <c r="T7" s="27">
        <v>105</v>
      </c>
      <c r="U7" s="104" t="s">
        <v>58</v>
      </c>
      <c r="V7" s="28">
        <v>120</v>
      </c>
      <c r="W7" s="27">
        <v>90</v>
      </c>
      <c r="X7" s="104" t="s">
        <v>58</v>
      </c>
      <c r="Y7" s="28">
        <v>105</v>
      </c>
      <c r="Z7" s="27">
        <v>75</v>
      </c>
      <c r="AA7" s="104" t="s">
        <v>58</v>
      </c>
      <c r="AB7" s="28">
        <v>90</v>
      </c>
      <c r="AC7" s="27">
        <v>60</v>
      </c>
      <c r="AD7" s="104" t="s">
        <v>58</v>
      </c>
      <c r="AE7" s="28">
        <v>75</v>
      </c>
      <c r="AF7" s="107" t="s">
        <v>62</v>
      </c>
      <c r="AG7" s="35">
        <v>60</v>
      </c>
      <c r="AH7" s="81"/>
    </row>
    <row r="8" spans="1:34" ht="39.950000000000003" customHeight="1" x14ac:dyDescent="0.25">
      <c r="A8" s="138" t="s">
        <v>91</v>
      </c>
      <c r="B8" s="87" t="s">
        <v>37</v>
      </c>
      <c r="C8" s="98" t="s">
        <v>63</v>
      </c>
      <c r="D8" s="94">
        <v>0.03</v>
      </c>
      <c r="E8" s="95">
        <v>0.03</v>
      </c>
      <c r="F8" s="101" t="s">
        <v>60</v>
      </c>
      <c r="G8" s="94">
        <v>0.04</v>
      </c>
      <c r="H8" s="95">
        <v>0.04</v>
      </c>
      <c r="I8" s="101" t="s">
        <v>60</v>
      </c>
      <c r="J8" s="94">
        <v>0.05</v>
      </c>
      <c r="K8" s="129">
        <v>0.05</v>
      </c>
      <c r="L8" s="101" t="s">
        <v>60</v>
      </c>
      <c r="M8" s="130">
        <v>0.06</v>
      </c>
      <c r="N8" s="129">
        <v>0.06</v>
      </c>
      <c r="O8" s="101" t="s">
        <v>60</v>
      </c>
      <c r="P8" s="130">
        <v>7.0000000000000007E-2</v>
      </c>
      <c r="Q8" s="29">
        <v>7.0000000000000007E-2</v>
      </c>
      <c r="R8" s="104" t="s">
        <v>60</v>
      </c>
      <c r="S8" s="30">
        <v>0.09</v>
      </c>
      <c r="T8" s="29">
        <v>0.09</v>
      </c>
      <c r="U8" s="104" t="s">
        <v>60</v>
      </c>
      <c r="V8" s="30">
        <v>0.1</v>
      </c>
      <c r="W8" s="29">
        <v>0.1</v>
      </c>
      <c r="X8" s="104" t="s">
        <v>60</v>
      </c>
      <c r="Y8" s="30">
        <v>0.13</v>
      </c>
      <c r="Z8" s="29">
        <v>0.13</v>
      </c>
      <c r="AA8" s="104" t="s">
        <v>60</v>
      </c>
      <c r="AB8" s="30">
        <v>0.17</v>
      </c>
      <c r="AC8" s="29">
        <v>0.17</v>
      </c>
      <c r="AD8" s="104" t="s">
        <v>60</v>
      </c>
      <c r="AE8" s="30">
        <v>0.2</v>
      </c>
      <c r="AF8" s="107" t="s">
        <v>61</v>
      </c>
      <c r="AG8" s="36">
        <v>0.2</v>
      </c>
    </row>
    <row r="9" spans="1:34" ht="39.950000000000003" customHeight="1" x14ac:dyDescent="0.25">
      <c r="A9" s="138" t="s">
        <v>92</v>
      </c>
      <c r="B9" s="87" t="s">
        <v>38</v>
      </c>
      <c r="C9" s="98" t="s">
        <v>57</v>
      </c>
      <c r="D9" s="90">
        <v>1.7</v>
      </c>
      <c r="E9" s="91">
        <v>1.6</v>
      </c>
      <c r="F9" s="101" t="s">
        <v>58</v>
      </c>
      <c r="G9" s="90">
        <v>1.7</v>
      </c>
      <c r="H9" s="91">
        <v>1.5</v>
      </c>
      <c r="I9" s="101" t="s">
        <v>58</v>
      </c>
      <c r="J9" s="90">
        <v>1.6</v>
      </c>
      <c r="K9" s="125">
        <v>1.4</v>
      </c>
      <c r="L9" s="101" t="s">
        <v>58</v>
      </c>
      <c r="M9" s="126">
        <v>1.5</v>
      </c>
      <c r="N9" s="125">
        <v>1.3</v>
      </c>
      <c r="O9" s="101" t="s">
        <v>58</v>
      </c>
      <c r="P9" s="126">
        <v>1.4</v>
      </c>
      <c r="Q9" s="25">
        <v>1.2</v>
      </c>
      <c r="R9" s="104" t="s">
        <v>58</v>
      </c>
      <c r="S9" s="26">
        <v>1.3</v>
      </c>
      <c r="T9" s="25">
        <v>1.1000000000000001</v>
      </c>
      <c r="U9" s="104" t="s">
        <v>58</v>
      </c>
      <c r="V9" s="26">
        <v>1.2</v>
      </c>
      <c r="W9" s="25">
        <v>1</v>
      </c>
      <c r="X9" s="104" t="s">
        <v>58</v>
      </c>
      <c r="Y9" s="26">
        <v>1.1000000000000001</v>
      </c>
      <c r="Z9" s="25">
        <v>0.9</v>
      </c>
      <c r="AA9" s="104" t="s">
        <v>58</v>
      </c>
      <c r="AB9" s="26">
        <v>1</v>
      </c>
      <c r="AC9" s="25">
        <v>0.8</v>
      </c>
      <c r="AD9" s="104" t="s">
        <v>58</v>
      </c>
      <c r="AE9" s="26">
        <v>0.9</v>
      </c>
      <c r="AF9" s="107" t="s">
        <v>64</v>
      </c>
      <c r="AG9" s="34">
        <v>0.8</v>
      </c>
    </row>
    <row r="10" spans="1:34" ht="39.950000000000003" customHeight="1" x14ac:dyDescent="0.25">
      <c r="A10" s="138" t="s">
        <v>93</v>
      </c>
      <c r="B10" s="87" t="s">
        <v>39</v>
      </c>
      <c r="C10" s="98" t="s">
        <v>59</v>
      </c>
      <c r="D10" s="94">
        <v>-0.05</v>
      </c>
      <c r="E10" s="95">
        <v>-0.05</v>
      </c>
      <c r="F10" s="101" t="s">
        <v>60</v>
      </c>
      <c r="G10" s="94">
        <v>0</v>
      </c>
      <c r="H10" s="95">
        <v>0</v>
      </c>
      <c r="I10" s="101" t="s">
        <v>60</v>
      </c>
      <c r="J10" s="94">
        <v>0.05</v>
      </c>
      <c r="K10" s="129">
        <v>0.05</v>
      </c>
      <c r="L10" s="101" t="s">
        <v>60</v>
      </c>
      <c r="M10" s="130">
        <v>0.1</v>
      </c>
      <c r="N10" s="129">
        <v>0.1</v>
      </c>
      <c r="O10" s="101" t="s">
        <v>60</v>
      </c>
      <c r="P10" s="130">
        <v>0.15</v>
      </c>
      <c r="Q10" s="29">
        <v>0.15</v>
      </c>
      <c r="R10" s="104" t="s">
        <v>60</v>
      </c>
      <c r="S10" s="30">
        <v>0.2</v>
      </c>
      <c r="T10" s="29">
        <v>0.2</v>
      </c>
      <c r="U10" s="104" t="s">
        <v>60</v>
      </c>
      <c r="V10" s="30">
        <v>0.25</v>
      </c>
      <c r="W10" s="29">
        <v>0.25</v>
      </c>
      <c r="X10" s="104" t="s">
        <v>60</v>
      </c>
      <c r="Y10" s="30">
        <v>0.27</v>
      </c>
      <c r="Z10" s="29">
        <v>0.27</v>
      </c>
      <c r="AA10" s="104" t="s">
        <v>60</v>
      </c>
      <c r="AB10" s="30">
        <v>0.3</v>
      </c>
      <c r="AC10" s="29">
        <v>0.3</v>
      </c>
      <c r="AD10" s="104" t="s">
        <v>60</v>
      </c>
      <c r="AE10" s="30">
        <v>0.33</v>
      </c>
      <c r="AF10" s="107" t="s">
        <v>61</v>
      </c>
      <c r="AG10" s="36">
        <v>0.33</v>
      </c>
      <c r="AH10" s="81"/>
    </row>
    <row r="11" spans="1:34" ht="39.950000000000003" customHeight="1" x14ac:dyDescent="0.25">
      <c r="A11" s="138" t="s">
        <v>94</v>
      </c>
      <c r="B11" s="87" t="s">
        <v>40</v>
      </c>
      <c r="C11" s="98" t="s">
        <v>57</v>
      </c>
      <c r="D11" s="94">
        <v>0.9</v>
      </c>
      <c r="E11" s="95">
        <v>0.8</v>
      </c>
      <c r="F11" s="101" t="s">
        <v>58</v>
      </c>
      <c r="G11" s="94">
        <v>0.9</v>
      </c>
      <c r="H11" s="95">
        <v>0.7</v>
      </c>
      <c r="I11" s="101" t="s">
        <v>58</v>
      </c>
      <c r="J11" s="94">
        <v>0.8</v>
      </c>
      <c r="K11" s="129">
        <v>0.6</v>
      </c>
      <c r="L11" s="101" t="s">
        <v>58</v>
      </c>
      <c r="M11" s="130">
        <v>0.7</v>
      </c>
      <c r="N11" s="129">
        <v>0.5</v>
      </c>
      <c r="O11" s="101" t="s">
        <v>58</v>
      </c>
      <c r="P11" s="130">
        <v>0.6</v>
      </c>
      <c r="Q11" s="29">
        <v>0.4</v>
      </c>
      <c r="R11" s="104" t="s">
        <v>58</v>
      </c>
      <c r="S11" s="30">
        <v>0.5</v>
      </c>
      <c r="T11" s="29">
        <v>0.3</v>
      </c>
      <c r="U11" s="104" t="s">
        <v>58</v>
      </c>
      <c r="V11" s="30">
        <v>0.4</v>
      </c>
      <c r="W11" s="29">
        <v>0.25</v>
      </c>
      <c r="X11" s="104" t="s">
        <v>58</v>
      </c>
      <c r="Y11" s="30">
        <v>0.3</v>
      </c>
      <c r="Z11" s="29">
        <v>0.2</v>
      </c>
      <c r="AA11" s="104" t="s">
        <v>58</v>
      </c>
      <c r="AB11" s="30">
        <v>0.25</v>
      </c>
      <c r="AC11" s="29">
        <v>0.15</v>
      </c>
      <c r="AD11" s="104" t="s">
        <v>58</v>
      </c>
      <c r="AE11" s="30">
        <v>0.2</v>
      </c>
      <c r="AF11" s="107" t="s">
        <v>64</v>
      </c>
      <c r="AG11" s="36">
        <v>0.15</v>
      </c>
      <c r="AH11" s="81"/>
    </row>
    <row r="12" spans="1:34" ht="39.950000000000003" customHeight="1" thickBot="1" x14ac:dyDescent="0.3">
      <c r="A12" s="138" t="s">
        <v>95</v>
      </c>
      <c r="B12" s="88" t="s">
        <v>41</v>
      </c>
      <c r="C12" s="99" t="s">
        <v>57</v>
      </c>
      <c r="D12" s="131">
        <v>1.8</v>
      </c>
      <c r="E12" s="96">
        <v>1.6</v>
      </c>
      <c r="F12" s="102" t="s">
        <v>58</v>
      </c>
      <c r="G12" s="131">
        <v>1.8</v>
      </c>
      <c r="H12" s="96">
        <v>1.4</v>
      </c>
      <c r="I12" s="102" t="s">
        <v>58</v>
      </c>
      <c r="J12" s="131">
        <v>1.6</v>
      </c>
      <c r="K12" s="132">
        <v>1.2</v>
      </c>
      <c r="L12" s="102" t="s">
        <v>58</v>
      </c>
      <c r="M12" s="133">
        <v>1.4</v>
      </c>
      <c r="N12" s="132">
        <v>1</v>
      </c>
      <c r="O12" s="102" t="s">
        <v>58</v>
      </c>
      <c r="P12" s="133">
        <v>1.2</v>
      </c>
      <c r="Q12" s="31">
        <v>0.8</v>
      </c>
      <c r="R12" s="105" t="s">
        <v>58</v>
      </c>
      <c r="S12" s="32">
        <v>1</v>
      </c>
      <c r="T12" s="31">
        <v>0.6</v>
      </c>
      <c r="U12" s="105" t="s">
        <v>58</v>
      </c>
      <c r="V12" s="32">
        <v>0.8</v>
      </c>
      <c r="W12" s="31">
        <v>0.5</v>
      </c>
      <c r="X12" s="105" t="s">
        <v>58</v>
      </c>
      <c r="Y12" s="32">
        <v>0.6</v>
      </c>
      <c r="Z12" s="31">
        <v>0.4</v>
      </c>
      <c r="AA12" s="105" t="s">
        <v>58</v>
      </c>
      <c r="AB12" s="32">
        <v>0.5</v>
      </c>
      <c r="AC12" s="31">
        <v>0.3</v>
      </c>
      <c r="AD12" s="105" t="s">
        <v>58</v>
      </c>
      <c r="AE12" s="32">
        <v>0.4</v>
      </c>
      <c r="AF12" s="108" t="s">
        <v>64</v>
      </c>
      <c r="AG12" s="37">
        <v>0.3</v>
      </c>
      <c r="AH12" s="81"/>
    </row>
    <row r="13" spans="1:34" x14ac:dyDescent="0.25">
      <c r="B13" s="137"/>
      <c r="C13" s="139"/>
      <c r="D13" s="139" t="s">
        <v>66</v>
      </c>
      <c r="E13" s="139" t="s">
        <v>67</v>
      </c>
      <c r="F13" s="139"/>
      <c r="G13" s="139" t="s">
        <v>68</v>
      </c>
      <c r="H13" s="139" t="s">
        <v>69</v>
      </c>
      <c r="I13" s="139"/>
      <c r="J13" s="139" t="s">
        <v>70</v>
      </c>
      <c r="K13" s="139" t="s">
        <v>71</v>
      </c>
      <c r="L13" s="139"/>
      <c r="M13" s="139" t="s">
        <v>72</v>
      </c>
      <c r="N13" s="139" t="s">
        <v>73</v>
      </c>
      <c r="O13" s="139"/>
      <c r="P13" s="139" t="s">
        <v>74</v>
      </c>
      <c r="Q13" s="139" t="s">
        <v>75</v>
      </c>
      <c r="R13" s="139"/>
      <c r="S13" s="139" t="s">
        <v>76</v>
      </c>
      <c r="T13" s="139" t="s">
        <v>77</v>
      </c>
      <c r="U13" s="139"/>
      <c r="V13" s="139" t="s">
        <v>78</v>
      </c>
      <c r="W13" s="139" t="s">
        <v>79</v>
      </c>
      <c r="X13" s="139"/>
      <c r="Y13" s="139" t="s">
        <v>80</v>
      </c>
      <c r="Z13" s="139" t="s">
        <v>81</v>
      </c>
      <c r="AA13" s="139"/>
      <c r="AB13" s="139" t="s">
        <v>82</v>
      </c>
      <c r="AC13" s="139" t="s">
        <v>83</v>
      </c>
      <c r="AD13" s="139"/>
      <c r="AE13" s="139" t="s">
        <v>84</v>
      </c>
      <c r="AF13" s="139"/>
      <c r="AG13" s="139" t="s">
        <v>85</v>
      </c>
    </row>
  </sheetData>
  <sheetProtection algorithmName="SHA-512" hashValue="D3zogTucC57ZSA7JKIPLNfperw+7jFCTSQe0Jt2mGHm598D9QYxSWYT0k2QDqbADY5Xu/jjBPHVvEoBF3tpMkQ==" saltValue="sABxr9bh9hTrmobTVr7YVg==" spinCount="100000" sheet="1" objects="1" scenarios="1" formatCells="0" formatColumns="0" formatRows="0"/>
  <mergeCells count="11">
    <mergeCell ref="Q2:S2"/>
    <mergeCell ref="C2:D2"/>
    <mergeCell ref="E2:G2"/>
    <mergeCell ref="H2:J2"/>
    <mergeCell ref="K2:M2"/>
    <mergeCell ref="N2:P2"/>
    <mergeCell ref="T2:V2"/>
    <mergeCell ref="W2:Y2"/>
    <mergeCell ref="Z2:AB2"/>
    <mergeCell ref="AC2:AE2"/>
    <mergeCell ref="AF2:AG2"/>
  </mergeCells>
  <pageMargins left="0.25" right="0.25" top="0.75" bottom="0.75" header="0.3" footer="0.3"/>
  <pageSetup paperSize="9" scale="4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320</vt:i4>
      </vt:variant>
    </vt:vector>
  </HeadingPairs>
  <TitlesOfParts>
    <vt:vector size="323" baseType="lpstr">
      <vt:lpstr>Ввод данных</vt:lpstr>
      <vt:lpstr>Расчет показателей</vt:lpstr>
      <vt:lpstr>Пороговые значения</vt:lpstr>
      <vt:lpstr>Балл00</vt:lpstr>
      <vt:lpstr>Балл01</vt:lpstr>
      <vt:lpstr>Балл02</vt:lpstr>
      <vt:lpstr>Балл03</vt:lpstr>
      <vt:lpstr>Балл04</vt:lpstr>
      <vt:lpstr>Балл05</vt:lpstr>
      <vt:lpstr>Балл06</vt:lpstr>
      <vt:lpstr>Балл07</vt:lpstr>
      <vt:lpstr>Балл08</vt:lpstr>
      <vt:lpstr>Балл09</vt:lpstr>
      <vt:lpstr>Балл10</vt:lpstr>
      <vt:lpstr>БаллИтог</vt:lpstr>
      <vt:lpstr>ИзмББ</vt:lpstr>
      <vt:lpstr>Округл0</vt:lpstr>
      <vt:lpstr>Округл1</vt:lpstr>
      <vt:lpstr>Округл2</vt:lpstr>
      <vt:lpstr>Регресс</vt:lpstr>
      <vt:lpstr>Стр1100</vt:lpstr>
      <vt:lpstr>Стр1100пр</vt:lpstr>
      <vt:lpstr>Стр1150</vt:lpstr>
      <vt:lpstr>Стр1150пр</vt:lpstr>
      <vt:lpstr>Стр1230</vt:lpstr>
      <vt:lpstr>Стр1230пр</vt:lpstr>
      <vt:lpstr>Стр1240</vt:lpstr>
      <vt:lpstr>Стр1240пр</vt:lpstr>
      <vt:lpstr>Стр1250</vt:lpstr>
      <vt:lpstr>Стр1250пр</vt:lpstr>
      <vt:lpstr>Стр1300</vt:lpstr>
      <vt:lpstr>Стр1300пр</vt:lpstr>
      <vt:lpstr>Стр1400</vt:lpstr>
      <vt:lpstr>Стр1400пр</vt:lpstr>
      <vt:lpstr>Стр1410</vt:lpstr>
      <vt:lpstr>Стр1410пр</vt:lpstr>
      <vt:lpstr>Стр1500</vt:lpstr>
      <vt:lpstr>Стр1500пр</vt:lpstr>
      <vt:lpstr>Стр1510</vt:lpstr>
      <vt:lpstr>Стр1510пр</vt:lpstr>
      <vt:lpstr>Стр1520</vt:lpstr>
      <vt:lpstr>Стр1520пр</vt:lpstr>
      <vt:lpstr>Стр1600</vt:lpstr>
      <vt:lpstr>Стр1600пр</vt:lpstr>
      <vt:lpstr>Стр1700</vt:lpstr>
      <vt:lpstr>Стр1700пр</vt:lpstr>
      <vt:lpstr>Стр2110</vt:lpstr>
      <vt:lpstr>Стр2110пр</vt:lpstr>
      <vt:lpstr>Стр2300</vt:lpstr>
      <vt:lpstr>Стр2300пр</vt:lpstr>
      <vt:lpstr>Стр2330</vt:lpstr>
      <vt:lpstr>Стр2330пр</vt:lpstr>
      <vt:lpstr>Тип1Вес1</vt:lpstr>
      <vt:lpstr>Тип1Вес2</vt:lpstr>
      <vt:lpstr>Тип1Вес3</vt:lpstr>
      <vt:lpstr>Тип2Вес1</vt:lpstr>
      <vt:lpstr>Тип2Вес2</vt:lpstr>
      <vt:lpstr>Тип2Вес3</vt:lpstr>
      <vt:lpstr>Тип3Вес1</vt:lpstr>
      <vt:lpstr>Тип3Вес2</vt:lpstr>
      <vt:lpstr>Тип3Вес3</vt:lpstr>
      <vt:lpstr>ТипУчастника</vt:lpstr>
      <vt:lpstr>ФП01</vt:lpstr>
      <vt:lpstr>ФП01БаллИтог</vt:lpstr>
      <vt:lpstr>ФП01Коэф</vt:lpstr>
      <vt:lpstr>ФП01П01</vt:lpstr>
      <vt:lpstr>ФП01П02</vt:lpstr>
      <vt:lpstr>ФП01П03</vt:lpstr>
      <vt:lpstr>ФП01П04</vt:lpstr>
      <vt:lpstr>ФП01П05</vt:lpstr>
      <vt:lpstr>ФП01П06</vt:lpstr>
      <vt:lpstr>ФП01П07</vt:lpstr>
      <vt:lpstr>ФП01П08</vt:lpstr>
      <vt:lpstr>ФП01П09</vt:lpstr>
      <vt:lpstr>ФП01П10</vt:lpstr>
      <vt:lpstr>ФП01П11</vt:lpstr>
      <vt:lpstr>ФП01П12</vt:lpstr>
      <vt:lpstr>ФП01П13</vt:lpstr>
      <vt:lpstr>ФП01П14</vt:lpstr>
      <vt:lpstr>ФП01П15</vt:lpstr>
      <vt:lpstr>ФП01П16</vt:lpstr>
      <vt:lpstr>ФП01П17</vt:lpstr>
      <vt:lpstr>ФП01П18</vt:lpstr>
      <vt:lpstr>ФП01П19</vt:lpstr>
      <vt:lpstr>ФП01П20</vt:lpstr>
      <vt:lpstr>ФП01пр</vt:lpstr>
      <vt:lpstr>ФП01прКоэф</vt:lpstr>
      <vt:lpstr>ФП01Уср</vt:lpstr>
      <vt:lpstr>ФП02</vt:lpstr>
      <vt:lpstr>ФП02БаллИтог</vt:lpstr>
      <vt:lpstr>ФП02Коэф</vt:lpstr>
      <vt:lpstr>ФП02П01</vt:lpstr>
      <vt:lpstr>ФП02П02</vt:lpstr>
      <vt:lpstr>ФП02П03</vt:lpstr>
      <vt:lpstr>ФП02П04</vt:lpstr>
      <vt:lpstr>ФП02П05</vt:lpstr>
      <vt:lpstr>ФП02П06</vt:lpstr>
      <vt:lpstr>ФП02П07</vt:lpstr>
      <vt:lpstr>ФП02П08</vt:lpstr>
      <vt:lpstr>ФП02П09</vt:lpstr>
      <vt:lpstr>ФП02П10</vt:lpstr>
      <vt:lpstr>ФП02П11</vt:lpstr>
      <vt:lpstr>ФП02П12</vt:lpstr>
      <vt:lpstr>ФП02П13</vt:lpstr>
      <vt:lpstr>ФП02П14</vt:lpstr>
      <vt:lpstr>ФП02П15</vt:lpstr>
      <vt:lpstr>ФП02П16</vt:lpstr>
      <vt:lpstr>ФП02П17</vt:lpstr>
      <vt:lpstr>ФП02П18</vt:lpstr>
      <vt:lpstr>ФП02П19</vt:lpstr>
      <vt:lpstr>ФП02П20</vt:lpstr>
      <vt:lpstr>ФП02пр</vt:lpstr>
      <vt:lpstr>ФП02прКоэф</vt:lpstr>
      <vt:lpstr>ФП02Уср</vt:lpstr>
      <vt:lpstr>ФП03</vt:lpstr>
      <vt:lpstr>ФП03БаллИтог</vt:lpstr>
      <vt:lpstr>ФП03Коэф</vt:lpstr>
      <vt:lpstr>ФП03П01</vt:lpstr>
      <vt:lpstr>ФП03П02</vt:lpstr>
      <vt:lpstr>ФП03П03</vt:lpstr>
      <vt:lpstr>ФП03П04</vt:lpstr>
      <vt:lpstr>ФП03П05</vt:lpstr>
      <vt:lpstr>ФП03П06</vt:lpstr>
      <vt:lpstr>ФП03П07</vt:lpstr>
      <vt:lpstr>ФП03П08</vt:lpstr>
      <vt:lpstr>ФП03П09</vt:lpstr>
      <vt:lpstr>ФП03П10</vt:lpstr>
      <vt:lpstr>ФП03П11</vt:lpstr>
      <vt:lpstr>ФП03П12</vt:lpstr>
      <vt:lpstr>ФП03П13</vt:lpstr>
      <vt:lpstr>ФП03П14</vt:lpstr>
      <vt:lpstr>ФП03П15</vt:lpstr>
      <vt:lpstr>ФП03П16</vt:lpstr>
      <vt:lpstr>ФП03П17</vt:lpstr>
      <vt:lpstr>ФП03П18</vt:lpstr>
      <vt:lpstr>ФП03П19</vt:lpstr>
      <vt:lpstr>ФП03П20</vt:lpstr>
      <vt:lpstr>ФП03пр</vt:lpstr>
      <vt:lpstr>ФП03прКоэф</vt:lpstr>
      <vt:lpstr>ФП03Уср</vt:lpstr>
      <vt:lpstr>ФП04</vt:lpstr>
      <vt:lpstr>ФП04БаллИтог</vt:lpstr>
      <vt:lpstr>ФП04Коэф</vt:lpstr>
      <vt:lpstr>ФП04П01</vt:lpstr>
      <vt:lpstr>ФП04П02</vt:lpstr>
      <vt:lpstr>ФП04П03</vt:lpstr>
      <vt:lpstr>ФП04П04</vt:lpstr>
      <vt:lpstr>ФП04П05</vt:lpstr>
      <vt:lpstr>ФП04П06</vt:lpstr>
      <vt:lpstr>ФП04П07</vt:lpstr>
      <vt:lpstr>ФП04П08</vt:lpstr>
      <vt:lpstr>ФП04П09</vt:lpstr>
      <vt:lpstr>ФП04П10</vt:lpstr>
      <vt:lpstr>ФП04П11</vt:lpstr>
      <vt:lpstr>ФП04П12</vt:lpstr>
      <vt:lpstr>ФП04П13</vt:lpstr>
      <vt:lpstr>ФП04П14</vt:lpstr>
      <vt:lpstr>ФП04П15</vt:lpstr>
      <vt:lpstr>ФП04П16</vt:lpstr>
      <vt:lpstr>ФП04П17</vt:lpstr>
      <vt:lpstr>ФП04П18</vt:lpstr>
      <vt:lpstr>ФП04П19</vt:lpstr>
      <vt:lpstr>ФП04П20</vt:lpstr>
      <vt:lpstr>ФП04пр</vt:lpstr>
      <vt:lpstr>ФП04прКоэф</vt:lpstr>
      <vt:lpstr>ФП04Уср</vt:lpstr>
      <vt:lpstr>ФП05</vt:lpstr>
      <vt:lpstr>ФП05БаллИтог</vt:lpstr>
      <vt:lpstr>ФП05Коэф</vt:lpstr>
      <vt:lpstr>ФП05П01</vt:lpstr>
      <vt:lpstr>ФП05П02</vt:lpstr>
      <vt:lpstr>ФП05П03</vt:lpstr>
      <vt:lpstr>ФП05П04</vt:lpstr>
      <vt:lpstr>ФП05П05</vt:lpstr>
      <vt:lpstr>ФП05П06</vt:lpstr>
      <vt:lpstr>ФП05П07</vt:lpstr>
      <vt:lpstr>ФП05П08</vt:lpstr>
      <vt:lpstr>ФП05П09</vt:lpstr>
      <vt:lpstr>ФП05П10</vt:lpstr>
      <vt:lpstr>ФП05П11</vt:lpstr>
      <vt:lpstr>ФП05П12</vt:lpstr>
      <vt:lpstr>ФП05П13</vt:lpstr>
      <vt:lpstr>ФП05П14</vt:lpstr>
      <vt:lpstr>ФП05П15</vt:lpstr>
      <vt:lpstr>ФП05П16</vt:lpstr>
      <vt:lpstr>ФП05П17</vt:lpstr>
      <vt:lpstr>ФП05П18</vt:lpstr>
      <vt:lpstr>ФП05П19</vt:lpstr>
      <vt:lpstr>ФП05П20</vt:lpstr>
      <vt:lpstr>ФП05пр</vt:lpstr>
      <vt:lpstr>ФП05прКоэф</vt:lpstr>
      <vt:lpstr>ФП05Уср</vt:lpstr>
      <vt:lpstr>ФП06</vt:lpstr>
      <vt:lpstr>ФП06БаллИтог</vt:lpstr>
      <vt:lpstr>ФП06Коэф</vt:lpstr>
      <vt:lpstr>ФП06П01</vt:lpstr>
      <vt:lpstr>ФП06П02</vt:lpstr>
      <vt:lpstr>ФП06П03</vt:lpstr>
      <vt:lpstr>ФП06П04</vt:lpstr>
      <vt:lpstr>ФП06П05</vt:lpstr>
      <vt:lpstr>ФП06П06</vt:lpstr>
      <vt:lpstr>ФП06П07</vt:lpstr>
      <vt:lpstr>ФП06П08</vt:lpstr>
      <vt:lpstr>ФП06П09</vt:lpstr>
      <vt:lpstr>ФП06П10</vt:lpstr>
      <vt:lpstr>ФП06П11</vt:lpstr>
      <vt:lpstr>ФП06П12</vt:lpstr>
      <vt:lpstr>ФП06П13</vt:lpstr>
      <vt:lpstr>ФП06П14</vt:lpstr>
      <vt:lpstr>ФП06П15</vt:lpstr>
      <vt:lpstr>ФП06П16</vt:lpstr>
      <vt:lpstr>ФП06П17</vt:lpstr>
      <vt:lpstr>ФП06П18</vt:lpstr>
      <vt:lpstr>ФП06П19</vt:lpstr>
      <vt:lpstr>ФП06П20</vt:lpstr>
      <vt:lpstr>ФП06пр</vt:lpstr>
      <vt:lpstr>ФП06прКоэф</vt:lpstr>
      <vt:lpstr>ФП06Уср</vt:lpstr>
      <vt:lpstr>ФП07</vt:lpstr>
      <vt:lpstr>ФП07БаллИтог</vt:lpstr>
      <vt:lpstr>ФП07Коэф</vt:lpstr>
      <vt:lpstr>ФП07П01</vt:lpstr>
      <vt:lpstr>ФП07П02</vt:lpstr>
      <vt:lpstr>ФП07П03</vt:lpstr>
      <vt:lpstr>ФП07П04</vt:lpstr>
      <vt:lpstr>ФП07П05</vt:lpstr>
      <vt:lpstr>ФП07П06</vt:lpstr>
      <vt:lpstr>ФП07П07</vt:lpstr>
      <vt:lpstr>ФП07П08</vt:lpstr>
      <vt:lpstr>ФП07П09</vt:lpstr>
      <vt:lpstr>ФП07П10</vt:lpstr>
      <vt:lpstr>ФП07П11</vt:lpstr>
      <vt:lpstr>ФП07П12</vt:lpstr>
      <vt:lpstr>ФП07П13</vt:lpstr>
      <vt:lpstr>ФП07П14</vt:lpstr>
      <vt:lpstr>ФП07П15</vt:lpstr>
      <vt:lpstr>ФП07П16</vt:lpstr>
      <vt:lpstr>ФП07П17</vt:lpstr>
      <vt:lpstr>ФП07П18</vt:lpstr>
      <vt:lpstr>ФП07П19</vt:lpstr>
      <vt:lpstr>ФП07П20</vt:lpstr>
      <vt:lpstr>ФП07пр</vt:lpstr>
      <vt:lpstr>ФП07прКоэф</vt:lpstr>
      <vt:lpstr>ФП07Уср</vt:lpstr>
      <vt:lpstr>ФП08</vt:lpstr>
      <vt:lpstr>ФП08БаллИтог</vt:lpstr>
      <vt:lpstr>ФП08Коэф</vt:lpstr>
      <vt:lpstr>ФП08П01</vt:lpstr>
      <vt:lpstr>ФП08П02</vt:lpstr>
      <vt:lpstr>ФП08П03</vt:lpstr>
      <vt:lpstr>ФП08П04</vt:lpstr>
      <vt:lpstr>ФП08П05</vt:lpstr>
      <vt:lpstr>ФП08П06</vt:lpstr>
      <vt:lpstr>ФП08П07</vt:lpstr>
      <vt:lpstr>ФП08П08</vt:lpstr>
      <vt:lpstr>ФП08П09</vt:lpstr>
      <vt:lpstr>ФП08П10</vt:lpstr>
      <vt:lpstr>ФП08П11</vt:lpstr>
      <vt:lpstr>ФП08П12</vt:lpstr>
      <vt:lpstr>ФП08П13</vt:lpstr>
      <vt:lpstr>ФП08П14</vt:lpstr>
      <vt:lpstr>ФП08П15</vt:lpstr>
      <vt:lpstr>ФП08П16</vt:lpstr>
      <vt:lpstr>ФП08П17</vt:lpstr>
      <vt:lpstr>ФП08П18</vt:lpstr>
      <vt:lpstr>ФП08П19</vt:lpstr>
      <vt:lpstr>ФП08П20</vt:lpstr>
      <vt:lpstr>ФП08пр</vt:lpstr>
      <vt:lpstr>ФП08прКоэф</vt:lpstr>
      <vt:lpstr>ФП08Уср</vt:lpstr>
      <vt:lpstr>ФП09</vt:lpstr>
      <vt:lpstr>ФП09БаллИтог</vt:lpstr>
      <vt:lpstr>ФП09Коэф</vt:lpstr>
      <vt:lpstr>ФП09П01</vt:lpstr>
      <vt:lpstr>ФП09П02</vt:lpstr>
      <vt:lpstr>ФП09П03</vt:lpstr>
      <vt:lpstr>ФП09П04</vt:lpstr>
      <vt:lpstr>ФП09П05</vt:lpstr>
      <vt:lpstr>ФП09П06</vt:lpstr>
      <vt:lpstr>ФП09П07</vt:lpstr>
      <vt:lpstr>ФП09П08</vt:lpstr>
      <vt:lpstr>ФП09П09</vt:lpstr>
      <vt:lpstr>ФП09П10</vt:lpstr>
      <vt:lpstr>ФП09П11</vt:lpstr>
      <vt:lpstr>ФП09П12</vt:lpstr>
      <vt:lpstr>ФП09П13</vt:lpstr>
      <vt:lpstr>ФП09П14</vt:lpstr>
      <vt:lpstr>ФП09П15</vt:lpstr>
      <vt:lpstr>ФП09П16</vt:lpstr>
      <vt:lpstr>ФП09П17</vt:lpstr>
      <vt:lpstr>ФП09П18</vt:lpstr>
      <vt:lpstr>ФП09П19</vt:lpstr>
      <vt:lpstr>ФП09П20</vt:lpstr>
      <vt:lpstr>ФП09пр</vt:lpstr>
      <vt:lpstr>ФП09прКоэф</vt:lpstr>
      <vt:lpstr>ФП09Уср</vt:lpstr>
      <vt:lpstr>ФП10</vt:lpstr>
      <vt:lpstr>ФП10БаллИтог</vt:lpstr>
      <vt:lpstr>ФП10Коэф</vt:lpstr>
      <vt:lpstr>ФП10П01</vt:lpstr>
      <vt:lpstr>ФП10П02</vt:lpstr>
      <vt:lpstr>ФП10П03</vt:lpstr>
      <vt:lpstr>ФП10П04</vt:lpstr>
      <vt:lpstr>ФП10П05</vt:lpstr>
      <vt:lpstr>ФП10П06</vt:lpstr>
      <vt:lpstr>ФП10П07</vt:lpstr>
      <vt:lpstr>ФП10П08</vt:lpstr>
      <vt:lpstr>ФП10П09</vt:lpstr>
      <vt:lpstr>ФП10П10</vt:lpstr>
      <vt:lpstr>ФП10П11</vt:lpstr>
      <vt:lpstr>ФП10П12</vt:lpstr>
      <vt:lpstr>ФП10П13</vt:lpstr>
      <vt:lpstr>ФП10П14</vt:lpstr>
      <vt:lpstr>ФП10П15</vt:lpstr>
      <vt:lpstr>ФП10П16</vt:lpstr>
      <vt:lpstr>ФП10П17</vt:lpstr>
      <vt:lpstr>ФП10П18</vt:lpstr>
      <vt:lpstr>ФП10П19</vt:lpstr>
      <vt:lpstr>ФП10П20</vt:lpstr>
      <vt:lpstr>ФП10пр</vt:lpstr>
      <vt:lpstr>ФП10прКоэф</vt:lpstr>
      <vt:lpstr>ФП10Уср</vt:lpstr>
      <vt:lpstr>ЦЕНА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Щербаков;ИнКонТех;ООО "Энергосервис"</dc:creator>
  <cp:lastModifiedBy>Коваленко Ольга Викторовна</cp:lastModifiedBy>
  <cp:lastPrinted>2017-12-15T05:48:05Z</cp:lastPrinted>
  <dcterms:created xsi:type="dcterms:W3CDTF">2017-07-24T12:59:39Z</dcterms:created>
  <dcterms:modified xsi:type="dcterms:W3CDTF">2021-07-09T07:13:31Z</dcterms:modified>
</cp:coreProperties>
</file>